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NEUTAA\Documents\disco d\AÑO 2024\14-CONCEJAL ARIAS\2024\1- ENERO 2024\"/>
    </mc:Choice>
  </mc:AlternateContent>
  <bookViews>
    <workbookView xWindow="0" yWindow="0" windowWidth="28800" windowHeight="11835"/>
  </bookViews>
  <sheets>
    <sheet name="ENERO 24" sheetId="1" r:id="rId1"/>
  </sheets>
  <definedNames>
    <definedName name="_xlnm._FilterDatabase" localSheetId="0" hidden="1">'ENERO 24'!$A$8:$L$285</definedName>
    <definedName name="_xlnm.Print_Area" localSheetId="0">'ENERO 24'!$B$1:$L$296</definedName>
    <definedName name="_xlnm.Print_Titles" localSheetId="0">'ENERO 24'!$1:$8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8" i="1" l="1"/>
  <c r="A248" i="1"/>
  <c r="L28" i="1"/>
  <c r="A28" i="1"/>
  <c r="L216" i="1" l="1"/>
  <c r="L265" i="1"/>
  <c r="L264" i="1"/>
  <c r="L263" i="1"/>
  <c r="A265" i="1"/>
  <c r="A264" i="1"/>
  <c r="A263" i="1"/>
  <c r="A216" i="1"/>
  <c r="A284" i="1" l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L24" i="1"/>
  <c r="L262" i="1" l="1"/>
  <c r="L230" i="1"/>
  <c r="L76" i="1"/>
  <c r="K285" i="1" l="1"/>
  <c r="J285" i="1"/>
  <c r="I285" i="1"/>
  <c r="H285" i="1"/>
  <c r="G285" i="1"/>
  <c r="F285" i="1"/>
  <c r="E285" i="1"/>
  <c r="L284" i="1"/>
  <c r="L283" i="1"/>
  <c r="L282" i="1"/>
  <c r="K277" i="1"/>
  <c r="J277" i="1"/>
  <c r="I277" i="1"/>
  <c r="H277" i="1"/>
  <c r="G277" i="1"/>
  <c r="F277" i="1"/>
  <c r="E277" i="1"/>
  <c r="L277" i="1"/>
  <c r="K274" i="1"/>
  <c r="J274" i="1"/>
  <c r="I274" i="1"/>
  <c r="H274" i="1"/>
  <c r="G274" i="1"/>
  <c r="F274" i="1"/>
  <c r="E274" i="1"/>
  <c r="L273" i="1"/>
  <c r="L274" i="1" s="1"/>
  <c r="K272" i="1"/>
  <c r="J272" i="1"/>
  <c r="I272" i="1"/>
  <c r="H272" i="1"/>
  <c r="G272" i="1"/>
  <c r="F272" i="1"/>
  <c r="E272" i="1"/>
  <c r="L271" i="1"/>
  <c r="L270" i="1"/>
  <c r="L269" i="1"/>
  <c r="L268" i="1"/>
  <c r="L267" i="1"/>
  <c r="L266" i="1"/>
  <c r="L261" i="1"/>
  <c r="L260" i="1"/>
  <c r="L259" i="1"/>
  <c r="L258" i="1"/>
  <c r="L257" i="1"/>
  <c r="L256" i="1"/>
  <c r="K255" i="1"/>
  <c r="J255" i="1"/>
  <c r="I255" i="1"/>
  <c r="H255" i="1"/>
  <c r="G255" i="1"/>
  <c r="F255" i="1"/>
  <c r="E255" i="1"/>
  <c r="L254" i="1"/>
  <c r="L253" i="1"/>
  <c r="K252" i="1"/>
  <c r="J252" i="1"/>
  <c r="I252" i="1"/>
  <c r="H252" i="1"/>
  <c r="G252" i="1"/>
  <c r="F252" i="1"/>
  <c r="E252" i="1"/>
  <c r="L251" i="1"/>
  <c r="L250" i="1"/>
  <c r="L249" i="1"/>
  <c r="L247" i="1"/>
  <c r="L246" i="1"/>
  <c r="L245" i="1"/>
  <c r="L244" i="1"/>
  <c r="L243" i="1"/>
  <c r="L242" i="1"/>
  <c r="K241" i="1"/>
  <c r="J241" i="1"/>
  <c r="I241" i="1"/>
  <c r="H241" i="1"/>
  <c r="G241" i="1"/>
  <c r="F241" i="1"/>
  <c r="E241" i="1"/>
  <c r="L240" i="1"/>
  <c r="L239" i="1"/>
  <c r="L238" i="1"/>
  <c r="L237" i="1"/>
  <c r="L236" i="1"/>
  <c r="L235" i="1"/>
  <c r="L234" i="1"/>
  <c r="L233" i="1"/>
  <c r="L232" i="1"/>
  <c r="L231" i="1"/>
  <c r="L229" i="1"/>
  <c r="L228" i="1"/>
  <c r="L227" i="1"/>
  <c r="L226" i="1"/>
  <c r="L225" i="1"/>
  <c r="K224" i="1"/>
  <c r="J224" i="1"/>
  <c r="I224" i="1"/>
  <c r="H224" i="1"/>
  <c r="G224" i="1"/>
  <c r="F224" i="1"/>
  <c r="E224" i="1"/>
  <c r="L223" i="1"/>
  <c r="L222" i="1"/>
  <c r="L221" i="1"/>
  <c r="L220" i="1"/>
  <c r="L219" i="1"/>
  <c r="K218" i="1"/>
  <c r="J218" i="1"/>
  <c r="I218" i="1"/>
  <c r="H218" i="1"/>
  <c r="G218" i="1"/>
  <c r="F218" i="1"/>
  <c r="E218" i="1"/>
  <c r="L217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K195" i="1"/>
  <c r="J195" i="1"/>
  <c r="I195" i="1"/>
  <c r="H195" i="1"/>
  <c r="G195" i="1"/>
  <c r="F195" i="1"/>
  <c r="E195" i="1"/>
  <c r="L194" i="1"/>
  <c r="L193" i="1"/>
  <c r="L192" i="1"/>
  <c r="L191" i="1"/>
  <c r="L190" i="1"/>
  <c r="L189" i="1"/>
  <c r="L188" i="1"/>
  <c r="L187" i="1"/>
  <c r="L186" i="1"/>
  <c r="K185" i="1"/>
  <c r="J185" i="1"/>
  <c r="I185" i="1"/>
  <c r="H185" i="1"/>
  <c r="G185" i="1"/>
  <c r="F185" i="1"/>
  <c r="E185" i="1"/>
  <c r="L184" i="1"/>
  <c r="L183" i="1"/>
  <c r="L182" i="1"/>
  <c r="K181" i="1"/>
  <c r="J181" i="1"/>
  <c r="I181" i="1"/>
  <c r="H181" i="1"/>
  <c r="G181" i="1"/>
  <c r="F181" i="1"/>
  <c r="E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K164" i="1"/>
  <c r="J164" i="1"/>
  <c r="I164" i="1"/>
  <c r="H164" i="1"/>
  <c r="G164" i="1"/>
  <c r="F164" i="1"/>
  <c r="E164" i="1"/>
  <c r="L163" i="1"/>
  <c r="L164" i="1" s="1"/>
  <c r="K162" i="1"/>
  <c r="J162" i="1"/>
  <c r="I162" i="1"/>
  <c r="H162" i="1"/>
  <c r="G162" i="1"/>
  <c r="F162" i="1"/>
  <c r="E162" i="1"/>
  <c r="L161" i="1"/>
  <c r="L162" i="1" s="1"/>
  <c r="K160" i="1"/>
  <c r="J160" i="1"/>
  <c r="I160" i="1"/>
  <c r="H160" i="1"/>
  <c r="G160" i="1"/>
  <c r="F160" i="1"/>
  <c r="E160" i="1"/>
  <c r="L159" i="1"/>
  <c r="L160" i="1" s="1"/>
  <c r="K158" i="1"/>
  <c r="J158" i="1"/>
  <c r="I158" i="1"/>
  <c r="H158" i="1"/>
  <c r="G158" i="1"/>
  <c r="F158" i="1"/>
  <c r="E158" i="1"/>
  <c r="L157" i="1"/>
  <c r="L158" i="1" s="1"/>
  <c r="K156" i="1"/>
  <c r="J156" i="1"/>
  <c r="I156" i="1"/>
  <c r="H156" i="1"/>
  <c r="G156" i="1"/>
  <c r="F156" i="1"/>
  <c r="E156" i="1"/>
  <c r="L155" i="1"/>
  <c r="L156" i="1" s="1"/>
  <c r="K154" i="1"/>
  <c r="J154" i="1"/>
  <c r="I154" i="1"/>
  <c r="H154" i="1"/>
  <c r="G154" i="1"/>
  <c r="F154" i="1"/>
  <c r="E154" i="1"/>
  <c r="L153" i="1"/>
  <c r="L154" i="1" s="1"/>
  <c r="K152" i="1"/>
  <c r="J152" i="1"/>
  <c r="I152" i="1"/>
  <c r="H152" i="1"/>
  <c r="G152" i="1"/>
  <c r="F152" i="1"/>
  <c r="E152" i="1"/>
  <c r="L151" i="1"/>
  <c r="L152" i="1" s="1"/>
  <c r="K150" i="1"/>
  <c r="J150" i="1"/>
  <c r="I150" i="1"/>
  <c r="H150" i="1"/>
  <c r="G150" i="1"/>
  <c r="F150" i="1"/>
  <c r="E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K112" i="1"/>
  <c r="J112" i="1"/>
  <c r="I112" i="1"/>
  <c r="H112" i="1"/>
  <c r="G112" i="1"/>
  <c r="F112" i="1"/>
  <c r="E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K90" i="1"/>
  <c r="J90" i="1"/>
  <c r="I90" i="1"/>
  <c r="H90" i="1"/>
  <c r="G90" i="1"/>
  <c r="F90" i="1"/>
  <c r="E90" i="1"/>
  <c r="L89" i="1"/>
  <c r="L90" i="1" s="1"/>
  <c r="K88" i="1"/>
  <c r="J88" i="1"/>
  <c r="I88" i="1"/>
  <c r="H88" i="1"/>
  <c r="G88" i="1"/>
  <c r="F88" i="1"/>
  <c r="E88" i="1"/>
  <c r="L87" i="1"/>
  <c r="L88" i="1" s="1"/>
  <c r="K86" i="1"/>
  <c r="J86" i="1"/>
  <c r="I86" i="1"/>
  <c r="H86" i="1"/>
  <c r="G86" i="1"/>
  <c r="F86" i="1"/>
  <c r="E86" i="1"/>
  <c r="L85" i="1"/>
  <c r="L84" i="1"/>
  <c r="L83" i="1"/>
  <c r="L82" i="1"/>
  <c r="L81" i="1"/>
  <c r="L80" i="1"/>
  <c r="L79" i="1"/>
  <c r="L78" i="1"/>
  <c r="L77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K58" i="1"/>
  <c r="J58" i="1"/>
  <c r="I58" i="1"/>
  <c r="H58" i="1"/>
  <c r="G58" i="1"/>
  <c r="F58" i="1"/>
  <c r="E58" i="1"/>
  <c r="L57" i="1"/>
  <c r="L58" i="1" s="1"/>
  <c r="K56" i="1"/>
  <c r="J56" i="1"/>
  <c r="I56" i="1"/>
  <c r="H56" i="1"/>
  <c r="G56" i="1"/>
  <c r="F56" i="1"/>
  <c r="E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K38" i="1"/>
  <c r="J38" i="1"/>
  <c r="I38" i="1"/>
  <c r="H38" i="1"/>
  <c r="G38" i="1"/>
  <c r="F38" i="1"/>
  <c r="E38" i="1"/>
  <c r="L37" i="1"/>
  <c r="L36" i="1"/>
  <c r="L35" i="1"/>
  <c r="L34" i="1"/>
  <c r="L33" i="1"/>
  <c r="L32" i="1"/>
  <c r="L31" i="1"/>
  <c r="L30" i="1"/>
  <c r="L29" i="1"/>
  <c r="L27" i="1"/>
  <c r="L26" i="1"/>
  <c r="L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A9" i="1"/>
  <c r="I278" i="1" l="1"/>
  <c r="I288" i="1" s="1"/>
  <c r="J278" i="1"/>
  <c r="J288" i="1" s="1"/>
  <c r="K278" i="1"/>
  <c r="K288" i="1" s="1"/>
  <c r="E278" i="1"/>
  <c r="E288" i="1" s="1"/>
  <c r="F278" i="1"/>
  <c r="F288" i="1" s="1"/>
  <c r="G278" i="1"/>
  <c r="G288" i="1" s="1"/>
  <c r="H278" i="1"/>
  <c r="H288" i="1" s="1"/>
  <c r="L241" i="1"/>
  <c r="L255" i="1"/>
  <c r="L285" i="1"/>
  <c r="L272" i="1"/>
  <c r="L252" i="1"/>
  <c r="L224" i="1"/>
  <c r="L218" i="1"/>
  <c r="L195" i="1"/>
  <c r="L185" i="1"/>
  <c r="L181" i="1"/>
  <c r="L150" i="1"/>
  <c r="L112" i="1"/>
  <c r="L86" i="1"/>
  <c r="L56" i="1"/>
  <c r="L38" i="1"/>
  <c r="L278" i="1" l="1"/>
  <c r="L288" i="1" s="1"/>
</calcChain>
</file>

<file path=xl/sharedStrings.xml><?xml version="1.0" encoding="utf-8"?>
<sst xmlns="http://schemas.openxmlformats.org/spreadsheetml/2006/main" count="548" uniqueCount="252">
  <si>
    <t>ESTADO DE CARTERA POR EDADES</t>
  </si>
  <si>
    <t>OFICINA DE CARTERA</t>
  </si>
  <si>
    <t>SUBRED INTEGRADA DE SERVICIOS DE SALUD SUR OCCIDENTE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</si>
  <si>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</si>
  <si>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</si>
  <si>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</si>
  <si>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</si>
  <si>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</si>
  <si>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</si>
  <si>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</si>
  <si>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</si>
  <si>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Mayor a 361 días</t>
  </si>
  <si>
    <t>Giro abono a facturación pendiente por identificar</t>
  </si>
  <si>
    <t>A_CONTRIBUTIVO</t>
  </si>
  <si>
    <t>FONDO DE PASIVO SOCIAL DE FERROCARRILES NACIONALES DE COLOMBIA</t>
  </si>
  <si>
    <t>SALUD TOTAL ENTIDAD PROMOTORA DE SALUD DEL REGIMEN CONTRIBUTIVO Y DEL REGIMEN SUBSIDIADO S A</t>
  </si>
  <si>
    <t>ENTIDAD PROMOTORA DE SALUD SANITAS S A S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</si>
  <si>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</si>
  <si>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</si>
  <si>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</si>
  <si>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</si>
  <si>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DUSAKAWI EPS-I ASOCIACION DE CABILDOS INDIGENAS DEL CESAR Y GUAJIRA</t>
  </si>
  <si>
    <t>FAMISANAR ENTIDAD PROMOTORA DE SALUD S A S</t>
  </si>
  <si>
    <t>ALIANSALUD EPS</t>
  </si>
  <si>
    <t>MALLAMAS ENTIDAD PROMOTORA DE SALUD MALLAMAS E P S INDIGENA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</si>
  <si>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</si>
  <si>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</si>
  <si>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</si>
  <si>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</si>
  <si>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</si>
  <si>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</si>
  <si>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</si>
  <si>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</si>
  <si>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</si>
  <si>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</si>
  <si>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</si>
  <si>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</si>
  <si>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MEDIMÁS EPS S.A.S.</t>
  </si>
  <si>
    <t>CAJACOPI EPS S.A.S.</t>
  </si>
  <si>
    <t>EPS Y MEDICINA PREPAGADA SURAMERICANA S.A.</t>
  </si>
  <si>
    <t>COMFENALCO VALLE DELAGENTE-CAJA DE COMPENSACION FAMILIAR DEL VALLE DEL CAUCA</t>
  </si>
  <si>
    <t>EPS FAMILIAR DE COLOMBIA S.A.S.</t>
  </si>
  <si>
    <t>Total A_CONTRIBUTIVO</t>
  </si>
  <si>
    <t>B_EPS LIQUIDADA</t>
  </si>
  <si>
    <t>COOMEVA ENTIDAD PROMOTORA DE SALUD S.A.</t>
  </si>
  <si>
    <t>COMFACUNDI - CAJA DE COMPENSACION FAMILIAR DE CUNDINAMARCA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</si>
  <si>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</si>
  <si>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</si>
  <si>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</si>
  <si>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</si>
  <si>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</si>
  <si>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</si>
  <si>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</si>
  <si>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</si>
  <si>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</si>
  <si>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>CAJA DE COMPENSACION FAMILIAR DEL HUILA</t>
  </si>
  <si>
    <t>CAJA DE COMPENSACION FAMILIAR DE NARIÑO</t>
  </si>
  <si>
    <t>CAJA DE COMPENSACION FAMILIAR DE LA GUAJIRA</t>
  </si>
  <si>
    <t>CAJA DE COMPENSACION FAMILIAR DE SUCRE</t>
  </si>
  <si>
    <t>ENTIDAD PROMOTORA DE SALUD DEL REGIMEN SUBSIDIADO EPSS CONVIDA</t>
  </si>
  <si>
    <t>Total B_EPS LIQUIDADA</t>
  </si>
  <si>
    <t>E_CAPITA</t>
  </si>
  <si>
    <t>Total E_CAPITA</t>
  </si>
  <si>
    <t>C_SUBSIDIADO</t>
  </si>
  <si>
    <t>ANAS WAYUU E P S I</t>
  </si>
  <si>
    <t>CAJA DE COMPENSACION FAMILIAR DE ANTIOQUIA COMFAMA</t>
  </si>
  <si>
    <t>Total C_SUBSIDIADO</t>
  </si>
  <si>
    <t>PGP</t>
  </si>
  <si>
    <t>Total PGP</t>
  </si>
  <si>
    <t>PYD</t>
  </si>
  <si>
    <t>Total PYD</t>
  </si>
  <si>
    <t>D_EPS-S LIQUIDADA</t>
  </si>
  <si>
    <t>MANEXKA E.P.S.I ASOCIACION DE CABILDOS DEL RESGUARDO INDIGENA ZENU DE SAN ANDRES DE SOTAVENTO CORDOBA Y SUCRE</t>
  </si>
  <si>
    <t>CAJA DE COMPENSACION FAMILIAR DE CARTAGENA</t>
  </si>
  <si>
    <t>="CAJA DE PREVISION SOCIAL DE COMUNICACIONES "CAPRECOM" EICE EN LIQUIDACIÓN"</t>
  </si>
  <si>
    <t>EPSS COMFASUCRE</t>
  </si>
  <si>
    <t>Total D_EPS-S LIQUIDADA</t>
  </si>
  <si>
    <t>F_ENTES</t>
  </si>
  <si>
    <t>GOBIERNO DEPARTAMENTAL DEL TOLIMA</t>
  </si>
  <si>
    <t>ENCARGO FIDUCIARIO DEPARTAMENTO DEL VALLE DEL CAUCA</t>
  </si>
  <si>
    <t>DEPARTAMENTO DE CALDAS</t>
  </si>
  <si>
    <t>DEPARTAMENTO DE ANTIOQUIA</t>
  </si>
  <si>
    <t>DEPARTAMENTO DEL CAUCA</t>
  </si>
  <si>
    <t>DEPARTAMENTO DEL META</t>
  </si>
  <si>
    <t>BOGOTA DISTRITO CAPITAL</t>
  </si>
  <si>
    <t>DEPARTAMENTO DE CUNDINAMARCA</t>
  </si>
  <si>
    <t>UNIDAD ADMINISTRATIVA ESPECIAL DE SALUD DE ARAUCA</t>
  </si>
  <si>
    <t>GOBERNACION DEL MAGDALENA</t>
  </si>
  <si>
    <t>DEPARTAMENTO DEL CAQUETA</t>
  </si>
  <si>
    <t>DEPARTAMENTO DE CORDOBA</t>
  </si>
  <si>
    <t>DEPARTAMENTO NORTE DE SANTANDER</t>
  </si>
  <si>
    <t>SECRETARIA  DE PUTUMAYO</t>
  </si>
  <si>
    <t>SECRETARIA DE SALUD DE BOYACA</t>
  </si>
  <si>
    <t>SECRETARIA DE SALUD DEL AMAZONAS</t>
  </si>
  <si>
    <t>INSTITUTO DEPARTAMENTAL DE SALUD DE ARAUCA IDESA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</si>
  <si>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</si>
  <si>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</si>
  <si>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</si>
  <si>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</si>
  <si>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</si>
  <si>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</si>
  <si>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ADMINISTRATIVO DE SALUD Y SEGURIDAD SOCIAL DEL CHOCO EN LIQUIDACION</t>
  </si>
  <si>
    <t>INSTITUTO DEPARTAMENTAL DE SALUD DE NARINO</t>
  </si>
  <si>
    <t>DEPARTAMENTO DE BOYACA</t>
  </si>
  <si>
    <t>SECRETARIA DEPARTAMENTAL DE SALUD DEL GUAVIARE</t>
  </si>
  <si>
    <t>DISTRITO TURISTICO CULTURAL E HISTORICO DE SANTA MARTA</t>
  </si>
  <si>
    <t>DEPARTAMENTO DE RISARALDA</t>
  </si>
  <si>
    <t>SECRETARIA SALUD VICHADA</t>
  </si>
  <si>
    <t>SERVICIO SECCIONAL DE SALUD DE LA GUAJIRA</t>
  </si>
  <si>
    <t>DEPARTAMENTO DE SUCRE</t>
  </si>
  <si>
    <t>DASSALUD DPTO EN SALUD SUCRE</t>
  </si>
  <si>
    <t>SECRETARIA DEPARTAMENTAL DE SALUD</t>
  </si>
  <si>
    <t>DEPARTAMENTO DE LA GUAJIRA</t>
  </si>
  <si>
    <t>DEPARTAMENTO DEL CASANARE</t>
  </si>
  <si>
    <t>MUNICIPIO DE EL PIÑON - MAGDALENA</t>
  </si>
  <si>
    <t>Total F_ENTES</t>
  </si>
  <si>
    <t>R_VINCULADO</t>
  </si>
  <si>
    <t>FONDO FINANCIERO DISTRITAL DE SALUD</t>
  </si>
  <si>
    <t>Total R_VINCULADO</t>
  </si>
  <si>
    <t>P_ESCOLAR FFDS</t>
  </si>
  <si>
    <t>Total P_ESCOLAR FFDS</t>
  </si>
  <si>
    <t>GRATUIDAD</t>
  </si>
  <si>
    <t>Total GRATUIDAD</t>
  </si>
  <si>
    <t>FFDS SALUD MENTAL</t>
  </si>
  <si>
    <t>Total FFD SALUD MENTAL</t>
  </si>
  <si>
    <t>Q_APH</t>
  </si>
  <si>
    <t>Total Q_APH</t>
  </si>
  <si>
    <t>M_PIC</t>
  </si>
  <si>
    <t>Total M_PIC</t>
  </si>
  <si>
    <t>S_DESPLAZADO</t>
  </si>
  <si>
    <t>Total 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</si>
  <si>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</si>
  <si>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</si>
  <si>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</si>
  <si>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</si>
  <si>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</si>
  <si>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</si>
  <si>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</si>
  <si>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</si>
  <si>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</si>
  <si>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</si>
  <si>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</si>
  <si>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</si>
  <si>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HDI SEGUROS S A</t>
  </si>
  <si>
    <t>COMPANIA DE SEGUROS COLMENA S A</t>
  </si>
  <si>
    <t>ALLIANZ SEGUROS DE VIDA S A</t>
  </si>
  <si>
    <t>ROYAL &amp; SUN ALLIANCE SEGUROS COLOMBIA S.A.</t>
  </si>
  <si>
    <t>CARDIF COLOMBIA SEGUROS GENERALES S.A</t>
  </si>
  <si>
    <t>Total H_SOAT</t>
  </si>
  <si>
    <t>ZD_RECLAMACIONES FOSYGA</t>
  </si>
  <si>
    <t>CONSORCIO SAYP 2011</t>
  </si>
  <si>
    <t>UNION TEMPORAL FOSYGA 2014</t>
  </si>
  <si>
    <t>Total ZD_RECLAMACIONES FOSYGA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</si>
  <si>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</si>
  <si>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</si>
  <si>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</si>
  <si>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</si>
  <si>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</si>
  <si>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LA EQUIDAD SEGUROS DE VIDA ORGANISMO COOPERATIVO</t>
  </si>
  <si>
    <t>LIBERTY SEGUROS DE VIDA S.A</t>
  </si>
  <si>
    <t>SEGUROS DE RIESGOS LABORALES SURAMERICANA S.A.</t>
  </si>
  <si>
    <t>Total I_ARL</t>
  </si>
  <si>
    <t>J_IPS PRIVADAS</t>
  </si>
  <si>
    <t>ORGANIZACION CLINICA GENERAL DEL NORTE S.A.S</t>
  </si>
  <si>
    <t>UNION TEMPORAL SERVISALUD SAN JOSE</t>
  </si>
  <si>
    <t>UNION TEMPORAL MEDISALUD UT</t>
  </si>
  <si>
    <t>EMPRESA COOPERATIVA DE SERVICIOS DE SALUD EMCOSALUD</t>
  </si>
  <si>
    <t>SERVICIOS MEDICOS INTEGRALES DE SALUD SAS</t>
  </si>
  <si>
    <t>CLINICA COLSANITAS S A</t>
  </si>
  <si>
    <t>MEDICINA INTEGRAL S.A.</t>
  </si>
  <si>
    <t>UNIDAD MEDICO ASISTENCIAL DEL PUTUMAYO EMPRESA UNIPERSONAL</t>
  </si>
  <si>
    <t>FUNDACION KARL LANDSTAINER IN MEMORIAM</t>
  </si>
  <si>
    <t>FUNDACION ABOOD SHAIO</t>
  </si>
  <si>
    <t>HOSPITAL UNIVERSITARIO CLINICA SAN RAFAEL</t>
  </si>
  <si>
    <t>HOSPITAL UNIVERSITARIO SAN IGNACIO</t>
  </si>
  <si>
    <t>MEDICOS ASOCIADOS S.A.</t>
  </si>
  <si>
    <t>CRUZ ROJA COLOMBIANA SECCIONAL CUNDINAMARCA Y BOGOTA</t>
  </si>
  <si>
    <t>SOCIEDAD NACIONAL DE LA CRUZ ROJA COLOMBIANA</t>
  </si>
  <si>
    <t>UNIVERSIDAD NACIONAL DE COLOMBIA</t>
  </si>
  <si>
    <t>SUMIMEDICAL S.A.S.</t>
  </si>
  <si>
    <t>UNION TEMPORAL UNIDAD MEDICA SANTAFE U.T - 2.</t>
  </si>
  <si>
    <t>UNION TEMPORAL TOLIHUILA</t>
  </si>
  <si>
    <t>UNION TEMPORAL UT RED INTEGRADA FOSCAL-CUB</t>
  </si>
  <si>
    <t>Total J_IPS PRIVADAS</t>
  </si>
  <si>
    <t>K_IPS PUBLICAS</t>
  </si>
  <si>
    <t>HOSPITAL LOCAL ISMAEL ROLDAN VALENCIA E.S.E. DE QUIBDO</t>
  </si>
  <si>
    <t>ESE HOSPITAL NUESTRA SEÑORA DE LOS REMEDIOS DE RIOHACHA GUAJIRA</t>
  </si>
  <si>
    <t>EMPRESA SOCIAL DEL ESTADO HOSPITAL DEPARTAMENTAL SAN FRANCISCO DE ASIS DE QUIBDO EN LIQUIDACIÓN</t>
  </si>
  <si>
    <t>SUBRED INTEGRADA DE SERVICIOS DE SALUD NORTE E.S.E.</t>
  </si>
  <si>
    <t>INSTITUTO DISTRITAL DE CIENCIA, BIOTECNOLOGIA E INNOVACION EN SALUD</t>
  </si>
  <si>
    <t>Total K_IPS PUBLICAS</t>
  </si>
  <si>
    <t>L_REGIMEN ESPECIAL</t>
  </si>
  <si>
    <t>DIRECCION GENERAL DE SANIDAD MILITAR</t>
  </si>
  <si>
    <t>CONSORCIO FONDO DE ATENCION EN SALUD PPL 2015 /FIDEICOMISOS PATRIMONIOS AUTONOMOS FIDUCIARIA LA PREVISORA S.A.</t>
  </si>
  <si>
    <t>REGIONAL DE ASEGURAMIENTO EN SALUD NO 1</t>
  </si>
  <si>
    <t>JEFATURA DE SALUD DE FUERZA AEREA</t>
  </si>
  <si>
    <t>FIDEICOMISO FONDO NACIONAL DE SALUD</t>
  </si>
  <si>
    <t>DISPENSARIO MEDICO SUROCCIDENTE</t>
  </si>
  <si>
    <t>FIDUCIARIA LA PREVISORA S.A.</t>
  </si>
  <si>
    <t>UNIDAD PRESTADORA DE SALUD BOGOTA</t>
  </si>
  <si>
    <t>DISPENSARIO MEDICO NIVEL II BOGOTA</t>
  </si>
  <si>
    <t>ESM COMANDO AÉREO DE TRANSPORTE MILITAR</t>
  </si>
  <si>
    <t>ESM COMANDO AÉREO DE MANTENIMIENTO</t>
  </si>
  <si>
    <t>DISPENSARIO MÉDICO NIVEL I BAHÍA MÁLAGA</t>
  </si>
  <si>
    <t>ESM COMANDO AEREO DE COMBATE NO. 3</t>
  </si>
  <si>
    <t>Total L_REGIMEN ESPECIAL</t>
  </si>
  <si>
    <t>O_ESCOLAR</t>
  </si>
  <si>
    <t>SEGUROS DE VIDA DEL ESTADO S.A.</t>
  </si>
  <si>
    <t>SEGUROS DE VIDA SURAMERICANA S.A.</t>
  </si>
  <si>
    <t>Total O_ESCOLAR</t>
  </si>
  <si>
    <t>ZB_PREPAGADA</t>
  </si>
  <si>
    <t>COLMEDICA MEDICINA PREPAGADA S A</t>
  </si>
  <si>
    <t>COLSANITAS</t>
  </si>
  <si>
    <t>Total ZB_PREPAGADA</t>
  </si>
  <si>
    <t>V_CONVENIO DOCENTE</t>
  </si>
  <si>
    <t>UNIVERSIDAD MILITAR NUEVA GRANADA</t>
  </si>
  <si>
    <t>INSTITUTO COLOMBIANO DE APRENDIZAJE (INCAP) SAS</t>
  </si>
  <si>
    <t>CAMPO ALTO ACESALUD S.A.S.</t>
  </si>
  <si>
    <t>FUNDACION UNIVERSITARIA SANITAS</t>
  </si>
  <si>
    <t>CEDEP LTDA</t>
  </si>
  <si>
    <t>PONTIFICIA UNIVERSIDAD JAVERIANA</t>
  </si>
  <si>
    <t>COLEGIO MAYOR DE NUESTRA SEÑORA DEL ROSARIO</t>
  </si>
  <si>
    <t>UNIVERSIDAD ANTONIO NARIÑO</t>
  </si>
  <si>
    <t>UNIVERSIDAD EL BOSQUE</t>
  </si>
  <si>
    <t>FUNDACION UNIVERSITARIA SAN MARTIN</t>
  </si>
  <si>
    <t>CORPORACION UNIVERSITARIA IBEROAMERICANA</t>
  </si>
  <si>
    <t>UNIVERSIDAD DE LA SABANA</t>
  </si>
  <si>
    <t>UNIVERSIDAD MANUELA BELTRAN UMB</t>
  </si>
  <si>
    <t>FUNDACION UNIVERSITARIA DEL AREA ANDINA</t>
  </si>
  <si>
    <t>Total V_CONVENIO DOCENTE</t>
  </si>
  <si>
    <t>letras y pagares</t>
  </si>
  <si>
    <t>LETRAS Y PAGARÉS</t>
  </si>
  <si>
    <t>Total letras y pagares</t>
  </si>
  <si>
    <t>OTROS PAGADORES</t>
  </si>
  <si>
    <t>FONDO NACIONAL DE GESTION DEL RIESGO DE DESASTRES</t>
  </si>
  <si>
    <t>Total OTROS PAGADORES</t>
  </si>
  <si>
    <t>Total general</t>
  </si>
  <si>
    <t>plan de beneficios</t>
  </si>
  <si>
    <t>SUBVENCIONES POR COBRAR</t>
  </si>
  <si>
    <t>Total Cartera Conciliada</t>
  </si>
  <si>
    <t>JOHAN EDUARDO MEDINA AGUILERA</t>
  </si>
  <si>
    <t>Area de Cartera</t>
  </si>
  <si>
    <t>UNION TEMPORAL DEL NORTE REGION CINCO</t>
  </si>
  <si>
    <t>CARLOS ENRIQUE HERRERA MENDEZ</t>
  </si>
  <si>
    <t>Líder área de Cartera</t>
  </si>
  <si>
    <t>UNION TEMPORAL SALUDSUR2</t>
  </si>
  <si>
    <t>UNIVERSIDAD DE CIENCIAS APLICADAS Y AMBIENTALES UDCA</t>
  </si>
  <si>
    <t>="AGENCIA DISTRITAL PARA LA EDUCACION SUPERIOR, LA CIENCIA Y LA TECNOLOGÍA "ATENEA""</t>
  </si>
  <si>
    <t>CARTERA ENERO 2024</t>
  </si>
  <si>
    <t>ENERO 2024</t>
  </si>
  <si>
    <t>COSMITET LTDA CORPORACION DE SERVICIOS MEDICOS INTERNANCIONALES THEM Y CIA LTDA</t>
  </si>
  <si>
    <t>SEGUROS DE VIDA ALFA S.A. VIDALFA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</si>
</sst>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5" fillId="0" borderId="0" xfId="0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7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164" fontId="4" fillId="3" borderId="12" xfId="1" applyNumberFormat="1" applyFont="1" applyFill="1" applyBorder="1"/>
    <xf numFmtId="164" fontId="4" fillId="3" borderId="13" xfId="1" applyNumberFormat="1" applyFont="1" applyFill="1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164" fontId="0" fillId="0" borderId="0" xfId="0" applyNumberFormat="1"/>
    <xf numFmtId="43" fontId="0" fillId="0" borderId="0" xfId="0" applyNumberFormat="1"/>
    <xf numFmtId="164" fontId="4" fillId="3" borderId="18" xfId="1" applyNumberFormat="1" applyFont="1" applyFill="1" applyBorder="1"/>
    <xf numFmtId="164" fontId="8" fillId="0" borderId="9" xfId="1" applyNumberFormat="1" applyFont="1" applyBorder="1"/>
    <xf numFmtId="164" fontId="1" fillId="0" borderId="9" xfId="1" applyNumberFormat="1" applyFont="1" applyBorder="1"/>
    <xf numFmtId="0" fontId="3" fillId="0" borderId="0" xfId="0" applyFont="1"/>
    <xf numFmtId="164" fontId="0" fillId="3" borderId="12" xfId="1" applyNumberFormat="1" applyFont="1" applyFill="1" applyBorder="1"/>
    <xf numFmtId="164" fontId="0" fillId="3" borderId="13" xfId="1" applyNumberFormat="1" applyFont="1" applyFill="1" applyBorder="1"/>
    <xf numFmtId="164" fontId="4" fillId="3" borderId="17" xfId="1" applyNumberFormat="1" applyFont="1" applyFill="1" applyBorder="1"/>
    <xf numFmtId="164" fontId="4" fillId="3" borderId="11" xfId="1" applyNumberFormat="1" applyFont="1" applyFill="1" applyBorder="1"/>
    <xf numFmtId="164" fontId="0" fillId="0" borderId="0" xfId="1" applyNumberFormat="1" applyFont="1"/>
    <xf numFmtId="164" fontId="2" fillId="2" borderId="9" xfId="1" applyNumberFormat="1" applyFont="1" applyFill="1" applyBorder="1" applyAlignment="1">
      <alignment horizontal="center" vertical="center" wrapText="1"/>
    </xf>
    <xf numFmtId="164" fontId="7" fillId="2" borderId="9" xfId="1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wrapText="1"/>
    </xf>
    <xf numFmtId="164" fontId="4" fillId="3" borderId="14" xfId="1" applyNumberFormat="1" applyFont="1" applyFill="1" applyBorder="1"/>
    <xf numFmtId="164" fontId="4" fillId="0" borderId="0" xfId="1" applyNumberFormat="1" applyFont="1"/>
    <xf numFmtId="164" fontId="0" fillId="0" borderId="0" xfId="1" applyNumberFormat="1" applyFont="1" applyFill="1" applyBorder="1"/>
    <xf numFmtId="164" fontId="4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tabSelected="1" topLeftCell="B251" zoomScale="85" zoomScaleNormal="85" workbookViewId="0">
      <selection activeCell="B278" sqref="B278:D278"/>
    </sheetView>
  </sheetViews>
  <sheetFormatPr baseColWidth="10" defaultColWidth="11.42578125" defaultRowHeight="15" x14ac:dyDescent="0.25"/>
  <cols>
    <col min="1" max="1" width="11.42578125" style="1"/>
    <col min="2" max="2" width="24.7109375" customWidth="1"/>
    <col min="3" max="3" width="18" bestFit="1" customWidth="1"/>
    <col min="4" max="4" width="58" customWidth="1"/>
    <col min="5" max="11" width="27.5703125" style="24" customWidth="1"/>
    <col min="12" max="12" width="20.140625" style="24" customWidth="1"/>
    <col min="13" max="13" width="11.42578125" customWidth="1"/>
    <col min="14" max="14" width="15.140625" bestFit="1" customWidth="1"/>
    <col min="15" max="15" width="14.140625" bestFit="1" customWidth="1"/>
  </cols>
  <sheetData>
    <row r="1" spans="1:12" ht="15.75" thickBot="1" x14ac:dyDescent="0.3">
      <c r="B1" s="39"/>
      <c r="C1" s="40"/>
      <c r="D1" s="45" t="s">
        <v>0</v>
      </c>
      <c r="E1" s="46"/>
      <c r="F1" s="46"/>
      <c r="G1" s="46"/>
      <c r="H1" s="46"/>
      <c r="I1" s="46"/>
      <c r="J1" s="46"/>
      <c r="K1" s="46"/>
      <c r="L1" s="47"/>
    </row>
    <row r="2" spans="1:12" ht="15.75" thickBot="1" x14ac:dyDescent="0.3">
      <c r="B2" s="41"/>
      <c r="C2" s="42"/>
      <c r="D2" s="48" t="s">
        <v>1</v>
      </c>
      <c r="E2" s="49"/>
      <c r="F2" s="49"/>
      <c r="G2" s="49"/>
      <c r="H2" s="49"/>
      <c r="I2" s="49"/>
      <c r="J2" s="49"/>
      <c r="K2" s="49"/>
      <c r="L2" s="50"/>
    </row>
    <row r="3" spans="1:12" ht="15.75" thickBot="1" x14ac:dyDescent="0.3">
      <c r="B3" s="41"/>
      <c r="C3" s="42"/>
      <c r="D3" s="45" t="s">
        <v>2</v>
      </c>
      <c r="E3" s="46"/>
      <c r="F3" s="46"/>
      <c r="G3" s="46"/>
      <c r="H3" s="46"/>
      <c r="I3" s="46"/>
      <c r="J3" s="46"/>
      <c r="K3" s="46"/>
      <c r="L3" s="47"/>
    </row>
    <row r="4" spans="1:12" ht="15.75" thickBot="1" x14ac:dyDescent="0.3">
      <c r="B4" s="43"/>
      <c r="C4" s="44"/>
      <c r="D4" s="51" t="s">
        <v>249</v>
      </c>
      <c r="E4" s="52"/>
      <c r="F4" s="52"/>
      <c r="G4" s="52"/>
      <c r="H4" s="52"/>
      <c r="I4" s="52"/>
      <c r="J4" s="52"/>
      <c r="K4" s="52"/>
      <c r="L4" s="53"/>
    </row>
    <row r="8" spans="1:12" ht="30" x14ac:dyDescent="0.25">
      <c r="B8" s="2" t="s">
        <v>3</v>
      </c>
      <c r="C8" s="2" t="s">
        <v>4</v>
      </c>
      <c r="D8" s="2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4" t="s">
        <v>248</v>
      </c>
    </row>
    <row r="9" spans="1:12" x14ac:dyDescent="0.25">
      <c r="A9" s="1" t="str">
        <f t="shared" ref="A9:A72" si="0">+B9&amp;C9</f>
        <v>A_CONTRIBUTIVO800112806</v>
      </c>
      <c r="B9" s="5" t="s">
        <v>13</v>
      </c>
      <c r="C9" s="5">
        <v>800112806</v>
      </c>
      <c r="D9" s="5" t="s">
        <v>14</v>
      </c>
      <c r="E9" s="6">
        <v>0</v>
      </c>
      <c r="F9" s="6">
        <v>0</v>
      </c>
      <c r="G9" s="6">
        <v>4178077</v>
      </c>
      <c r="H9" s="6">
        <v>12977006</v>
      </c>
      <c r="I9" s="6">
        <v>23254878</v>
      </c>
      <c r="J9" s="6">
        <v>154544476</v>
      </c>
      <c r="K9" s="6">
        <v>-122021006</v>
      </c>
      <c r="L9" s="6">
        <f>SUM(E9:K9)</f>
        <v>72933431</v>
      </c>
    </row>
    <row r="10" spans="1:12" x14ac:dyDescent="0.25">
      <c r="A10" s="1" t="str">
        <f t="shared" si="0"/>
        <v>A_CONTRIBUTIVO800130907</v>
      </c>
      <c r="B10" s="5" t="s">
        <v>13</v>
      </c>
      <c r="C10" s="5">
        <v>800130907</v>
      </c>
      <c r="D10" s="5" t="s">
        <v>15</v>
      </c>
      <c r="E10" s="6">
        <v>347942706</v>
      </c>
      <c r="F10" s="6">
        <v>97705310</v>
      </c>
      <c r="G10" s="6">
        <v>50134383</v>
      </c>
      <c r="H10" s="6">
        <v>189514587</v>
      </c>
      <c r="I10" s="6">
        <v>476563976</v>
      </c>
      <c r="J10" s="6">
        <v>78031019</v>
      </c>
      <c r="K10" s="6">
        <v>-11113096.220000001</v>
      </c>
      <c r="L10" s="6">
        <f>SUM(E10:K10)</f>
        <v>1228778884.78</v>
      </c>
    </row>
    <row r="11" spans="1:12" x14ac:dyDescent="0.25">
      <c r="A11" s="1" t="str">
        <f t="shared" si="0"/>
        <v>A_CONTRIBUTIVO800251440</v>
      </c>
      <c r="B11" s="5" t="s">
        <v>13</v>
      </c>
      <c r="C11" s="5">
        <v>800251440</v>
      </c>
      <c r="D11" s="5" t="s">
        <v>16</v>
      </c>
      <c r="E11" s="6">
        <v>403958266</v>
      </c>
      <c r="F11" s="6">
        <v>310583144</v>
      </c>
      <c r="G11" s="6">
        <v>73194440</v>
      </c>
      <c r="H11" s="6">
        <v>231054596</v>
      </c>
      <c r="I11" s="6">
        <v>78164476</v>
      </c>
      <c r="J11" s="6">
        <v>183140366</v>
      </c>
      <c r="K11" s="6">
        <v>-523741686</v>
      </c>
      <c r="L11" s="6">
        <f>SUM(E11:K11)</f>
        <v>756353602</v>
      </c>
    </row>
    <row r="12" spans="1:12" x14ac:dyDescent="0.25">
      <c r="A12" s="1" t="str">
        <f t="shared" si="0"/>
        <v>A_CONTRIBUTIVO805001157</v>
      </c>
      <c r="B12" s="5" t="s">
        <v>13</v>
      </c>
      <c r="C12" s="5">
        <v>805001157</v>
      </c>
      <c r="D12" s="5" t="s">
        <v>17</v>
      </c>
      <c r="E12" s="6">
        <v>700748</v>
      </c>
      <c r="F12" s="6">
        <v>0</v>
      </c>
      <c r="G12" s="6">
        <v>3851852</v>
      </c>
      <c r="H12" s="6">
        <v>1181732</v>
      </c>
      <c r="I12" s="6">
        <v>8268967</v>
      </c>
      <c r="J12" s="6">
        <v>68891085</v>
      </c>
      <c r="K12" s="6">
        <v>-6667431</v>
      </c>
      <c r="L12" s="6">
        <f>SUM(E12:K12)</f>
        <v>76226953</v>
      </c>
    </row>
    <row r="13" spans="1:12" x14ac:dyDescent="0.25">
      <c r="A13" s="1" t="str">
        <f t="shared" si="0"/>
        <v>A_CONTRIBUTIVO806008394</v>
      </c>
      <c r="B13" s="5" t="s">
        <v>13</v>
      </c>
      <c r="C13" s="5">
        <v>806008394</v>
      </c>
      <c r="D13" s="5" t="s">
        <v>18</v>
      </c>
      <c r="E13" s="6">
        <v>40257189</v>
      </c>
      <c r="F13" s="6">
        <v>63352569</v>
      </c>
      <c r="G13" s="6">
        <v>49395124</v>
      </c>
      <c r="H13" s="6">
        <v>310996350</v>
      </c>
      <c r="I13" s="6">
        <v>87225589</v>
      </c>
      <c r="J13" s="6">
        <v>2460677.9</v>
      </c>
      <c r="K13" s="6">
        <v>-99729335</v>
      </c>
      <c r="L13" s="6">
        <f>SUM(E13:K13)</f>
        <v>453958163.89999998</v>
      </c>
    </row>
    <row r="14" spans="1:12" x14ac:dyDescent="0.25">
      <c r="A14" s="1" t="str">
        <f t="shared" si="0"/>
        <v>A_CONTRIBUTIVO809008362</v>
      </c>
      <c r="B14" s="5" t="s">
        <v>13</v>
      </c>
      <c r="C14" s="5">
        <v>809008362</v>
      </c>
      <c r="D14" s="5" t="s">
        <v>19</v>
      </c>
      <c r="E14" s="6">
        <v>170894</v>
      </c>
      <c r="F14" s="6">
        <v>0</v>
      </c>
      <c r="G14" s="6">
        <v>0</v>
      </c>
      <c r="H14" s="6">
        <v>143001</v>
      </c>
      <c r="I14" s="6">
        <v>443035</v>
      </c>
      <c r="J14" s="6">
        <v>1294773</v>
      </c>
      <c r="K14" s="6">
        <v>0</v>
      </c>
      <c r="L14" s="6">
        <f>SUM(E14:K14)</f>
        <v>2051703</v>
      </c>
    </row>
    <row r="15" spans="1:12" x14ac:dyDescent="0.25">
      <c r="A15" s="1" t="str">
        <f t="shared" si="0"/>
        <v>A_CONTRIBUTIVO817001773</v>
      </c>
      <c r="B15" s="5" t="s">
        <v>13</v>
      </c>
      <c r="C15" s="5">
        <v>817001773</v>
      </c>
      <c r="D15" s="5" t="s">
        <v>20</v>
      </c>
      <c r="E15" s="6">
        <v>7016418</v>
      </c>
      <c r="F15" s="6">
        <v>66200</v>
      </c>
      <c r="G15" s="6">
        <v>259065</v>
      </c>
      <c r="H15" s="6">
        <v>2168787</v>
      </c>
      <c r="I15" s="6">
        <v>1287825</v>
      </c>
      <c r="J15" s="6">
        <v>446969</v>
      </c>
      <c r="K15" s="6">
        <v>0</v>
      </c>
      <c r="L15" s="6">
        <f>SUM(E15:K15)</f>
        <v>11245264</v>
      </c>
    </row>
    <row r="16" spans="1:12" x14ac:dyDescent="0.25">
      <c r="A16" s="1" t="str">
        <f t="shared" si="0"/>
        <v>A_CONTRIBUTIVO824001398</v>
      </c>
      <c r="B16" s="5" t="s">
        <v>13</v>
      </c>
      <c r="C16" s="5">
        <v>824001398</v>
      </c>
      <c r="D16" s="5" t="s">
        <v>21</v>
      </c>
      <c r="E16" s="6">
        <v>0</v>
      </c>
      <c r="F16" s="6">
        <v>0</v>
      </c>
      <c r="G16" s="6">
        <v>0</v>
      </c>
      <c r="H16" s="6">
        <v>496917</v>
      </c>
      <c r="I16" s="6">
        <v>3336557</v>
      </c>
      <c r="J16" s="6">
        <v>557379</v>
      </c>
      <c r="K16" s="6">
        <v>0</v>
      </c>
      <c r="L16" s="6">
        <f>SUM(E16:K16)</f>
        <v>4390853</v>
      </c>
    </row>
    <row r="17" spans="1:12" x14ac:dyDescent="0.25">
      <c r="A17" s="1" t="str">
        <f t="shared" si="0"/>
        <v>A_CONTRIBUTIVO830003564</v>
      </c>
      <c r="B17" s="5" t="s">
        <v>13</v>
      </c>
      <c r="C17" s="5">
        <v>830003564</v>
      </c>
      <c r="D17" s="5" t="s">
        <v>22</v>
      </c>
      <c r="E17" s="6">
        <v>783593153</v>
      </c>
      <c r="F17" s="6">
        <v>490437000</v>
      </c>
      <c r="G17" s="6">
        <v>540432541</v>
      </c>
      <c r="H17" s="6">
        <v>235279399</v>
      </c>
      <c r="I17" s="6">
        <v>699251450.34000003</v>
      </c>
      <c r="J17" s="6">
        <v>1115997202.9000001</v>
      </c>
      <c r="K17" s="6">
        <v>-126025290.33</v>
      </c>
      <c r="L17" s="6">
        <f>SUM(E17:K17)</f>
        <v>3738965455.9100003</v>
      </c>
    </row>
    <row r="18" spans="1:12" x14ac:dyDescent="0.25">
      <c r="A18" s="1" t="str">
        <f t="shared" si="0"/>
        <v>A_CONTRIBUTIVO830113831</v>
      </c>
      <c r="B18" s="5" t="s">
        <v>13</v>
      </c>
      <c r="C18" s="5">
        <v>830113831</v>
      </c>
      <c r="D18" s="5" t="s">
        <v>23</v>
      </c>
      <c r="E18" s="6">
        <v>14555615</v>
      </c>
      <c r="F18" s="6">
        <v>19800912</v>
      </c>
      <c r="G18" s="6">
        <v>1510749</v>
      </c>
      <c r="H18" s="6">
        <v>23074205</v>
      </c>
      <c r="I18" s="6">
        <v>15431501</v>
      </c>
      <c r="J18" s="6">
        <v>102557271.59999999</v>
      </c>
      <c r="K18" s="6">
        <v>-9309309</v>
      </c>
      <c r="L18" s="6">
        <f>SUM(E18:K18)</f>
        <v>167620944.59999999</v>
      </c>
    </row>
    <row r="19" spans="1:12" x14ac:dyDescent="0.25">
      <c r="A19" s="1" t="str">
        <f t="shared" si="0"/>
        <v>A_CONTRIBUTIVO837000084</v>
      </c>
      <c r="B19" s="5" t="s">
        <v>13</v>
      </c>
      <c r="C19" s="5">
        <v>837000084</v>
      </c>
      <c r="D19" s="5" t="s">
        <v>24</v>
      </c>
      <c r="E19" s="6">
        <v>0</v>
      </c>
      <c r="F19" s="6">
        <v>0</v>
      </c>
      <c r="G19" s="6">
        <v>23173087.399999999</v>
      </c>
      <c r="H19" s="6">
        <v>669102</v>
      </c>
      <c r="I19" s="6">
        <v>534413</v>
      </c>
      <c r="J19" s="6">
        <v>0</v>
      </c>
      <c r="K19" s="6">
        <v>0</v>
      </c>
      <c r="L19" s="6">
        <f>SUM(E19:K19)</f>
        <v>24376602.399999999</v>
      </c>
    </row>
    <row r="20" spans="1:12" x14ac:dyDescent="0.25">
      <c r="A20" s="1" t="str">
        <f t="shared" si="0"/>
        <v>A_CONTRIBUTIVO860066942</v>
      </c>
      <c r="B20" s="5" t="s">
        <v>13</v>
      </c>
      <c r="C20" s="5">
        <v>860066942</v>
      </c>
      <c r="D20" s="5" t="s">
        <v>25</v>
      </c>
      <c r="E20" s="6">
        <v>390794281</v>
      </c>
      <c r="F20" s="6">
        <v>254403711</v>
      </c>
      <c r="G20" s="6">
        <v>39753585</v>
      </c>
      <c r="H20" s="6">
        <v>108062283</v>
      </c>
      <c r="I20" s="6">
        <v>134703175.5</v>
      </c>
      <c r="J20" s="6">
        <v>405109219.19999999</v>
      </c>
      <c r="K20" s="6">
        <v>-294107190.5</v>
      </c>
      <c r="L20" s="6">
        <f>SUM(E20:K20)</f>
        <v>1038719064.2</v>
      </c>
    </row>
    <row r="21" spans="1:12" x14ac:dyDescent="0.25">
      <c r="A21" s="1" t="str">
        <f t="shared" si="0"/>
        <v>A_CONTRIBUTIVO890102044</v>
      </c>
      <c r="B21" s="5" t="s">
        <v>13</v>
      </c>
      <c r="C21" s="5">
        <v>890102044</v>
      </c>
      <c r="D21" s="5" t="s">
        <v>26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11381026.67</v>
      </c>
      <c r="K21" s="6">
        <v>0</v>
      </c>
      <c r="L21" s="6">
        <f>SUM(E21:K21)</f>
        <v>11381026.67</v>
      </c>
    </row>
    <row r="22" spans="1:12" x14ac:dyDescent="0.25">
      <c r="A22" s="1" t="str">
        <f t="shared" si="0"/>
        <v>A_CONTRIBUTIVO890500675</v>
      </c>
      <c r="B22" s="5" t="s">
        <v>13</v>
      </c>
      <c r="C22" s="5">
        <v>890500675</v>
      </c>
      <c r="D22" s="5" t="s">
        <v>27</v>
      </c>
      <c r="E22" s="6">
        <v>0</v>
      </c>
      <c r="F22" s="6">
        <v>0</v>
      </c>
      <c r="G22" s="6">
        <v>0</v>
      </c>
      <c r="H22" s="6">
        <v>928658</v>
      </c>
      <c r="I22" s="6">
        <v>0</v>
      </c>
      <c r="J22" s="6">
        <v>0</v>
      </c>
      <c r="K22" s="6">
        <v>0</v>
      </c>
      <c r="L22" s="6">
        <f>SUM(E22:K22)</f>
        <v>928658</v>
      </c>
    </row>
    <row r="23" spans="1:12" x14ac:dyDescent="0.25">
      <c r="A23" s="1" t="str">
        <f t="shared" si="0"/>
        <v>A_CONTRIBUTIVO891856000</v>
      </c>
      <c r="B23" s="5" t="s">
        <v>13</v>
      </c>
      <c r="C23" s="5">
        <v>891856000</v>
      </c>
      <c r="D23" s="5" t="s">
        <v>29</v>
      </c>
      <c r="E23" s="6">
        <v>0</v>
      </c>
      <c r="F23" s="6">
        <v>0</v>
      </c>
      <c r="G23" s="6">
        <v>214341</v>
      </c>
      <c r="H23" s="6">
        <v>585102</v>
      </c>
      <c r="I23" s="6">
        <v>0</v>
      </c>
      <c r="J23" s="6">
        <v>365250</v>
      </c>
      <c r="K23" s="6">
        <v>0</v>
      </c>
      <c r="L23" s="6">
        <f>SUM(E23:K23)</f>
        <v>1164693</v>
      </c>
    </row>
    <row r="24" spans="1:12" x14ac:dyDescent="0.25">
      <c r="A24" s="1" t="str">
        <f t="shared" si="0"/>
        <v>A_CONTRIBUTIVO900156264</v>
      </c>
      <c r="B24" s="5" t="s">
        <v>13</v>
      </c>
      <c r="C24" s="5">
        <v>900156264</v>
      </c>
      <c r="D24" s="5" t="s">
        <v>30</v>
      </c>
      <c r="E24" s="6">
        <v>440177747</v>
      </c>
      <c r="F24" s="6">
        <v>369302461</v>
      </c>
      <c r="G24" s="6">
        <v>343576372</v>
      </c>
      <c r="H24" s="6">
        <v>1032217426</v>
      </c>
      <c r="I24" s="6">
        <v>1100509302</v>
      </c>
      <c r="J24" s="6">
        <v>367567393</v>
      </c>
      <c r="K24" s="6">
        <v>-2090670541.3100002</v>
      </c>
      <c r="L24" s="6">
        <f>SUM(E24:K24)</f>
        <v>1562680159.6899998</v>
      </c>
    </row>
    <row r="25" spans="1:12" x14ac:dyDescent="0.25">
      <c r="A25" s="1" t="str">
        <f t="shared" si="0"/>
        <v>A_CONTRIBUTIVO900226715</v>
      </c>
      <c r="B25" s="5" t="s">
        <v>13</v>
      </c>
      <c r="C25" s="5">
        <v>900226715</v>
      </c>
      <c r="D25" s="5" t="s">
        <v>31</v>
      </c>
      <c r="E25" s="6">
        <v>47948108.840000004</v>
      </c>
      <c r="F25" s="6">
        <v>31352878</v>
      </c>
      <c r="G25" s="6">
        <v>25646227</v>
      </c>
      <c r="H25" s="6">
        <v>400606260</v>
      </c>
      <c r="I25" s="6">
        <v>47195958</v>
      </c>
      <c r="J25" s="6">
        <v>101299429</v>
      </c>
      <c r="K25" s="6">
        <v>0</v>
      </c>
      <c r="L25" s="6">
        <f>SUM(E25:K25)</f>
        <v>654048860.84000003</v>
      </c>
    </row>
    <row r="26" spans="1:12" x14ac:dyDescent="0.25">
      <c r="A26" s="1" t="str">
        <f t="shared" si="0"/>
        <v>A_CONTRIBUTIVO900298372</v>
      </c>
      <c r="B26" s="7" t="s">
        <v>13</v>
      </c>
      <c r="C26" s="7">
        <v>900298372</v>
      </c>
      <c r="D26" s="7" t="s">
        <v>32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48479418.310000002</v>
      </c>
      <c r="K26" s="8">
        <v>-2639707</v>
      </c>
      <c r="L26" s="6">
        <f>SUM(E26:K26)</f>
        <v>45839711.310000002</v>
      </c>
    </row>
    <row r="27" spans="1:12" x14ac:dyDescent="0.25">
      <c r="A27" s="1" t="str">
        <f t="shared" si="0"/>
        <v>A_CONTRIBUTIVO900604350</v>
      </c>
      <c r="B27" s="5" t="s">
        <v>13</v>
      </c>
      <c r="C27" s="5">
        <v>900604350</v>
      </c>
      <c r="D27" s="5" t="s">
        <v>33</v>
      </c>
      <c r="E27" s="6">
        <v>0</v>
      </c>
      <c r="F27" s="6">
        <v>0</v>
      </c>
      <c r="G27" s="6">
        <v>684974</v>
      </c>
      <c r="H27" s="6">
        <v>551594</v>
      </c>
      <c r="I27" s="6">
        <v>5783750.5600000005</v>
      </c>
      <c r="J27" s="6">
        <v>6638919.21</v>
      </c>
      <c r="K27" s="6">
        <v>0</v>
      </c>
      <c r="L27" s="6">
        <f>SUM(E27:K27)</f>
        <v>13659237.77</v>
      </c>
    </row>
    <row r="28" spans="1:12" x14ac:dyDescent="0.25">
      <c r="A28" s="1" t="str">
        <f t="shared" ref="A28" si="1">+B28&amp;C28</f>
        <v>A_CONTRIBUTIVO900935126</v>
      </c>
      <c r="B28" s="5" t="s">
        <v>13</v>
      </c>
      <c r="C28" s="5">
        <v>900935126</v>
      </c>
      <c r="D28" s="5" t="s">
        <v>35</v>
      </c>
      <c r="E28" s="6">
        <v>1772378</v>
      </c>
      <c r="F28" s="6">
        <v>6564777</v>
      </c>
      <c r="G28" s="6">
        <v>13765864</v>
      </c>
      <c r="H28" s="6">
        <v>3123079</v>
      </c>
      <c r="I28" s="6">
        <v>21200</v>
      </c>
      <c r="J28" s="6">
        <v>7791308</v>
      </c>
      <c r="K28" s="6">
        <v>-53239</v>
      </c>
      <c r="L28" s="6">
        <f>SUM(E28:K28)</f>
        <v>32985367</v>
      </c>
    </row>
    <row r="29" spans="1:12" x14ac:dyDescent="0.25">
      <c r="A29" s="1" t="str">
        <f t="shared" si="0"/>
        <v>A_CONTRIBUTIVO901021565</v>
      </c>
      <c r="B29" s="7" t="s">
        <v>13</v>
      </c>
      <c r="C29" s="7">
        <v>901021565</v>
      </c>
      <c r="D29" s="7" t="s">
        <v>36</v>
      </c>
      <c r="E29" s="8">
        <v>326600</v>
      </c>
      <c r="F29" s="8">
        <v>0</v>
      </c>
      <c r="G29" s="8">
        <v>164565</v>
      </c>
      <c r="H29" s="8">
        <v>289400</v>
      </c>
      <c r="I29" s="8">
        <v>99904</v>
      </c>
      <c r="J29" s="8">
        <v>47377</v>
      </c>
      <c r="K29" s="8">
        <v>0</v>
      </c>
      <c r="L29" s="6">
        <f>SUM(E29:K29)</f>
        <v>927846</v>
      </c>
    </row>
    <row r="30" spans="1:12" x14ac:dyDescent="0.25">
      <c r="A30" s="1" t="str">
        <f t="shared" si="0"/>
        <v>A_CONTRIBUTIVO901543211</v>
      </c>
      <c r="B30" s="7" t="s">
        <v>13</v>
      </c>
      <c r="C30" s="7">
        <v>901543211</v>
      </c>
      <c r="D30" s="7" t="s">
        <v>38</v>
      </c>
      <c r="E30" s="8">
        <v>10158325</v>
      </c>
      <c r="F30" s="8">
        <v>8286777</v>
      </c>
      <c r="G30" s="8">
        <v>8448813</v>
      </c>
      <c r="H30" s="8">
        <v>22647026</v>
      </c>
      <c r="I30" s="8">
        <v>21552317</v>
      </c>
      <c r="J30" s="8">
        <v>1768629.62</v>
      </c>
      <c r="K30" s="8">
        <v>0</v>
      </c>
      <c r="L30" s="6">
        <f>SUM(E30:K30)</f>
        <v>72861887.620000005</v>
      </c>
    </row>
    <row r="31" spans="1:12" x14ac:dyDescent="0.25">
      <c r="A31" s="1" t="str">
        <f t="shared" si="0"/>
        <v>A_CONTRIBUTIVO901543761</v>
      </c>
      <c r="B31" s="5" t="s">
        <v>13</v>
      </c>
      <c r="C31" s="5">
        <v>901543761</v>
      </c>
      <c r="D31" s="5" t="s">
        <v>41</v>
      </c>
      <c r="E31" s="6">
        <v>0</v>
      </c>
      <c r="F31" s="6">
        <v>0</v>
      </c>
      <c r="G31" s="6">
        <v>188135</v>
      </c>
      <c r="H31" s="6">
        <v>2104233</v>
      </c>
      <c r="I31" s="6">
        <v>292601</v>
      </c>
      <c r="J31" s="6">
        <v>1290479</v>
      </c>
      <c r="K31" s="6">
        <v>0</v>
      </c>
      <c r="L31" s="6">
        <f>SUM(E31:K31)</f>
        <v>3875448</v>
      </c>
    </row>
    <row r="32" spans="1:12" x14ac:dyDescent="0.25">
      <c r="A32" s="1" t="str">
        <f t="shared" si="0"/>
        <v>A_CONTRIBUTIVO800088702</v>
      </c>
      <c r="B32" s="5" t="s">
        <v>13</v>
      </c>
      <c r="C32" s="5">
        <v>800088702</v>
      </c>
      <c r="D32" s="5" t="s">
        <v>39</v>
      </c>
      <c r="E32" s="6">
        <v>60437032</v>
      </c>
      <c r="F32" s="6">
        <v>103298073</v>
      </c>
      <c r="G32" s="6">
        <v>50342639</v>
      </c>
      <c r="H32" s="6">
        <v>54508447</v>
      </c>
      <c r="I32" s="6">
        <v>55581190</v>
      </c>
      <c r="J32" s="6">
        <v>269945142.63</v>
      </c>
      <c r="K32" s="6">
        <v>-3310896</v>
      </c>
      <c r="L32" s="6">
        <f>SUM(E32:K32)</f>
        <v>590801627.63</v>
      </c>
    </row>
    <row r="33" spans="1:12" x14ac:dyDescent="0.25">
      <c r="A33" s="1" t="str">
        <f t="shared" si="0"/>
        <v>A_CONTRIBUTIVO800106339</v>
      </c>
      <c r="B33" s="5" t="s">
        <v>13</v>
      </c>
      <c r="C33" s="5">
        <v>800106339</v>
      </c>
      <c r="D33" s="5" t="s">
        <v>211</v>
      </c>
      <c r="E33" s="6">
        <v>0</v>
      </c>
      <c r="F33" s="6">
        <v>0</v>
      </c>
      <c r="G33" s="6">
        <v>178600</v>
      </c>
      <c r="H33" s="6">
        <v>0</v>
      </c>
      <c r="I33" s="6">
        <v>0</v>
      </c>
      <c r="J33" s="6">
        <v>0</v>
      </c>
      <c r="K33" s="6">
        <v>0</v>
      </c>
      <c r="L33" s="6">
        <f>SUM(E33:K33)</f>
        <v>178600</v>
      </c>
    </row>
    <row r="34" spans="1:12" x14ac:dyDescent="0.25">
      <c r="A34" s="1" t="str">
        <f t="shared" si="0"/>
        <v>A_CONTRIBUTIVO839000495</v>
      </c>
      <c r="B34" s="5" t="s">
        <v>13</v>
      </c>
      <c r="C34" s="5">
        <v>839000495</v>
      </c>
      <c r="D34" s="5" t="s">
        <v>64</v>
      </c>
      <c r="E34" s="6">
        <v>4805532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f>SUM(E34:K34)</f>
        <v>4805532</v>
      </c>
    </row>
    <row r="35" spans="1:12" x14ac:dyDescent="0.25">
      <c r="A35" s="1" t="str">
        <f t="shared" si="0"/>
        <v>A_CONTRIBUTIVO890303093</v>
      </c>
      <c r="B35" s="5" t="s">
        <v>13</v>
      </c>
      <c r="C35" s="5">
        <v>890303093</v>
      </c>
      <c r="D35" s="5" t="s">
        <v>40</v>
      </c>
      <c r="E35" s="6">
        <v>0</v>
      </c>
      <c r="F35" s="6">
        <v>2584118</v>
      </c>
      <c r="G35" s="6">
        <v>0</v>
      </c>
      <c r="H35" s="6">
        <v>629077</v>
      </c>
      <c r="I35" s="6">
        <v>4487497</v>
      </c>
      <c r="J35" s="6">
        <v>8203018</v>
      </c>
      <c r="K35" s="6">
        <v>0</v>
      </c>
      <c r="L35" s="6">
        <f>SUM(E35:K35)</f>
        <v>15903710</v>
      </c>
    </row>
    <row r="36" spans="1:12" x14ac:dyDescent="0.25">
      <c r="A36" s="1" t="str">
        <f t="shared" si="0"/>
        <v>A_CONTRIBUTIVO891600091</v>
      </c>
      <c r="B36" s="5" t="s">
        <v>13</v>
      </c>
      <c r="C36" s="5">
        <v>891600091</v>
      </c>
      <c r="D36" s="5" t="s">
        <v>28</v>
      </c>
      <c r="E36" s="6">
        <v>0</v>
      </c>
      <c r="F36" s="6">
        <v>0</v>
      </c>
      <c r="G36" s="6">
        <v>0</v>
      </c>
      <c r="H36" s="6">
        <v>156500</v>
      </c>
      <c r="I36" s="6">
        <v>0</v>
      </c>
      <c r="J36" s="6">
        <v>0</v>
      </c>
      <c r="K36" s="6">
        <v>0</v>
      </c>
      <c r="L36" s="6">
        <f>SUM(E36:K36)</f>
        <v>156500</v>
      </c>
    </row>
    <row r="37" spans="1:12" ht="15.75" thickBot="1" x14ac:dyDescent="0.3">
      <c r="A37" s="1" t="str">
        <f t="shared" si="0"/>
        <v>A_CONTRIBUTIVO900914254</v>
      </c>
      <c r="B37" s="5" t="s">
        <v>13</v>
      </c>
      <c r="C37" s="5">
        <v>900914254</v>
      </c>
      <c r="D37" s="5" t="s">
        <v>34</v>
      </c>
      <c r="E37" s="6">
        <v>113399.5</v>
      </c>
      <c r="F37" s="6">
        <v>0</v>
      </c>
      <c r="G37" s="6">
        <v>84000</v>
      </c>
      <c r="H37" s="6">
        <v>3257900</v>
      </c>
      <c r="I37" s="6">
        <v>1528518</v>
      </c>
      <c r="J37" s="6">
        <v>15368559</v>
      </c>
      <c r="K37" s="6">
        <v>0</v>
      </c>
      <c r="L37" s="6">
        <f>SUM(E37:K37)</f>
        <v>20352376.5</v>
      </c>
    </row>
    <row r="38" spans="1:12" ht="15.75" thickBot="1" x14ac:dyDescent="0.3">
      <c r="A38" s="1" t="str">
        <f t="shared" si="0"/>
        <v>Total A_CONTRIBUTIVO</v>
      </c>
      <c r="B38" s="33" t="s">
        <v>42</v>
      </c>
      <c r="C38" s="33"/>
      <c r="D38" s="33"/>
      <c r="E38" s="9">
        <f t="shared" ref="E38:L38" si="2">SUM(E9:E37)</f>
        <v>2554728392.3400002</v>
      </c>
      <c r="F38" s="9">
        <f t="shared" si="2"/>
        <v>1757737930</v>
      </c>
      <c r="G38" s="9">
        <f t="shared" si="2"/>
        <v>1229177433.4000001</v>
      </c>
      <c r="H38" s="9">
        <f t="shared" si="2"/>
        <v>2637222667</v>
      </c>
      <c r="I38" s="9">
        <f t="shared" si="2"/>
        <v>2765518080.4000001</v>
      </c>
      <c r="J38" s="9">
        <f t="shared" si="2"/>
        <v>2953176388.0400004</v>
      </c>
      <c r="K38" s="9">
        <f t="shared" si="2"/>
        <v>-3289388727.3600006</v>
      </c>
      <c r="L38" s="10">
        <f t="shared" si="2"/>
        <v>10608172163.82</v>
      </c>
    </row>
    <row r="39" spans="1:12" x14ac:dyDescent="0.25">
      <c r="A39" s="1" t="str">
        <f t="shared" si="0"/>
        <v>B_EPS LIQUIDADA804002105</v>
      </c>
      <c r="B39" s="11" t="s">
        <v>43</v>
      </c>
      <c r="C39" s="11">
        <v>804002105</v>
      </c>
      <c r="D39" s="11" t="s">
        <v>49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33375614.399999999</v>
      </c>
      <c r="K39" s="6">
        <v>0</v>
      </c>
      <c r="L39" s="6">
        <f>SUM(E39:K39)</f>
        <v>33375614.399999999</v>
      </c>
    </row>
    <row r="40" spans="1:12" x14ac:dyDescent="0.25">
      <c r="A40" s="1" t="str">
        <f t="shared" si="0"/>
        <v>B_EPS LIQUIDADA805000427</v>
      </c>
      <c r="B40" s="5" t="s">
        <v>43</v>
      </c>
      <c r="C40" s="5">
        <v>805000427</v>
      </c>
      <c r="D40" s="5" t="s">
        <v>44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2714657099.6599994</v>
      </c>
      <c r="K40" s="6">
        <v>-6842285</v>
      </c>
      <c r="L40" s="6">
        <f>SUM(E40:K40)</f>
        <v>2707814814.6599994</v>
      </c>
    </row>
    <row r="41" spans="1:12" x14ac:dyDescent="0.25">
      <c r="A41" s="1" t="str">
        <f t="shared" si="0"/>
        <v>B_EPS LIQUIDADA860045904</v>
      </c>
      <c r="B41" s="5" t="s">
        <v>43</v>
      </c>
      <c r="C41" s="5">
        <v>860045904</v>
      </c>
      <c r="D41" s="5" t="s">
        <v>45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150430939.99000001</v>
      </c>
      <c r="K41" s="6">
        <v>0</v>
      </c>
      <c r="L41" s="6">
        <f>SUM(E41:K41)</f>
        <v>150430939.99000001</v>
      </c>
    </row>
    <row r="42" spans="1:12" x14ac:dyDescent="0.25">
      <c r="A42" s="1" t="str">
        <f t="shared" si="0"/>
        <v>B_EPS LIQUIDADA901093846</v>
      </c>
      <c r="B42" s="5" t="s">
        <v>43</v>
      </c>
      <c r="C42" s="5">
        <v>901093846</v>
      </c>
      <c r="D42" s="5" t="s">
        <v>46</v>
      </c>
      <c r="E42" s="6">
        <v>0</v>
      </c>
      <c r="F42" s="6">
        <v>0</v>
      </c>
      <c r="G42" s="6">
        <v>0</v>
      </c>
      <c r="H42" s="6">
        <v>0</v>
      </c>
      <c r="I42" s="6">
        <v>76008148</v>
      </c>
      <c r="J42" s="6">
        <v>65309941.75</v>
      </c>
      <c r="K42" s="8">
        <v>0</v>
      </c>
      <c r="L42" s="6">
        <f>SUM(E42:K42)</f>
        <v>141318089.75</v>
      </c>
    </row>
    <row r="43" spans="1:12" x14ac:dyDescent="0.25">
      <c r="A43" s="1" t="str">
        <f t="shared" si="0"/>
        <v>B_EPS LIQUIDADA800140949</v>
      </c>
      <c r="B43" s="5" t="s">
        <v>43</v>
      </c>
      <c r="C43" s="5">
        <v>800140949</v>
      </c>
      <c r="D43" s="5" t="s">
        <v>47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9023332152.1200008</v>
      </c>
      <c r="K43" s="6">
        <v>0</v>
      </c>
      <c r="L43" s="6">
        <f>SUM(E43:K43)</f>
        <v>9023332152.1200008</v>
      </c>
    </row>
    <row r="44" spans="1:12" x14ac:dyDescent="0.25">
      <c r="A44" s="1" t="str">
        <f t="shared" si="0"/>
        <v>B_EPS LIQUIDADA800250119</v>
      </c>
      <c r="B44" s="5" t="s">
        <v>43</v>
      </c>
      <c r="C44" s="5">
        <v>800250119</v>
      </c>
      <c r="D44" s="5" t="s">
        <v>48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2358349650.54</v>
      </c>
      <c r="K44" s="6">
        <v>0</v>
      </c>
      <c r="L44" s="6">
        <f>SUM(E44:K44)</f>
        <v>2358349650.54</v>
      </c>
    </row>
    <row r="45" spans="1:12" x14ac:dyDescent="0.25">
      <c r="A45" s="1" t="str">
        <f t="shared" si="0"/>
        <v>B_EPS LIQUIDADA811004055</v>
      </c>
      <c r="B45" s="5" t="s">
        <v>43</v>
      </c>
      <c r="C45" s="5">
        <v>811004055</v>
      </c>
      <c r="D45" s="5" t="s">
        <v>50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7407900</v>
      </c>
      <c r="K45" s="6">
        <v>0</v>
      </c>
      <c r="L45" s="6">
        <f>SUM(E45:K45)</f>
        <v>7407900</v>
      </c>
    </row>
    <row r="46" spans="1:12" x14ac:dyDescent="0.25">
      <c r="A46" s="1" t="str">
        <f t="shared" si="0"/>
        <v>B_EPS LIQUIDADA818000140</v>
      </c>
      <c r="B46" s="5" t="s">
        <v>43</v>
      </c>
      <c r="C46" s="5">
        <v>818000140</v>
      </c>
      <c r="D46" s="5" t="s">
        <v>51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35063045</v>
      </c>
      <c r="K46" s="6">
        <v>0</v>
      </c>
      <c r="L46" s="6">
        <f>SUM(E46:K46)</f>
        <v>35063045</v>
      </c>
    </row>
    <row r="47" spans="1:12" x14ac:dyDescent="0.25">
      <c r="A47" s="1" t="str">
        <f t="shared" si="0"/>
        <v>B_EPS LIQUIDADA830009783</v>
      </c>
      <c r="B47" s="5" t="s">
        <v>43</v>
      </c>
      <c r="C47" s="5">
        <v>830009783</v>
      </c>
      <c r="D47" s="5" t="s">
        <v>52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7030126435.2799997</v>
      </c>
      <c r="K47" s="6">
        <v>0</v>
      </c>
      <c r="L47" s="6">
        <f>SUM(E47:K47)</f>
        <v>7030126435.2799997</v>
      </c>
    </row>
    <row r="48" spans="1:12" x14ac:dyDescent="0.25">
      <c r="A48" s="1" t="str">
        <f t="shared" si="0"/>
        <v>B_EPS LIQUIDADA830074184</v>
      </c>
      <c r="B48" s="5" t="s">
        <v>43</v>
      </c>
      <c r="C48" s="5">
        <v>830074184</v>
      </c>
      <c r="D48" s="5" t="s">
        <v>53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858736104</v>
      </c>
      <c r="K48" s="6">
        <v>0</v>
      </c>
      <c r="L48" s="6">
        <f>SUM(E48:K48)</f>
        <v>858736104</v>
      </c>
    </row>
    <row r="49" spans="1:12" x14ac:dyDescent="0.25">
      <c r="A49" s="1" t="str">
        <f t="shared" si="0"/>
        <v>B_EPS LIQUIDADA891080005</v>
      </c>
      <c r="B49" s="5" t="s">
        <v>43</v>
      </c>
      <c r="C49" s="5">
        <v>891080005</v>
      </c>
      <c r="D49" s="5" t="s">
        <v>54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1177796</v>
      </c>
      <c r="K49" s="6">
        <v>0</v>
      </c>
      <c r="L49" s="6">
        <f>SUM(E49:K49)</f>
        <v>1177796</v>
      </c>
    </row>
    <row r="50" spans="1:12" x14ac:dyDescent="0.25">
      <c r="A50" s="1" t="str">
        <f t="shared" si="0"/>
        <v>B_EPS LIQUIDADA891180008</v>
      </c>
      <c r="B50" s="5" t="s">
        <v>43</v>
      </c>
      <c r="C50" s="5">
        <v>891180008</v>
      </c>
      <c r="D50" s="5" t="s">
        <v>55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6883860</v>
      </c>
      <c r="K50" s="6">
        <v>0</v>
      </c>
      <c r="L50" s="6">
        <f>SUM(E50:K50)</f>
        <v>6883860</v>
      </c>
    </row>
    <row r="51" spans="1:12" x14ac:dyDescent="0.25">
      <c r="A51" s="1" t="str">
        <f t="shared" si="0"/>
        <v>B_EPS LIQUIDADA891280008</v>
      </c>
      <c r="B51" s="5" t="s">
        <v>43</v>
      </c>
      <c r="C51" s="5">
        <v>891280008</v>
      </c>
      <c r="D51" s="5" t="s">
        <v>56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49560</v>
      </c>
      <c r="K51" s="6">
        <v>0</v>
      </c>
      <c r="L51" s="6">
        <f>SUM(E51:K51)</f>
        <v>49560</v>
      </c>
    </row>
    <row r="52" spans="1:12" x14ac:dyDescent="0.25">
      <c r="A52" s="1" t="str">
        <f t="shared" si="0"/>
        <v>B_EPS LIQUIDADA892115006</v>
      </c>
      <c r="B52" s="5" t="s">
        <v>43</v>
      </c>
      <c r="C52" s="5">
        <v>892115006</v>
      </c>
      <c r="D52" s="5" t="s">
        <v>57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4261550</v>
      </c>
      <c r="K52" s="6">
        <v>0</v>
      </c>
      <c r="L52" s="6">
        <f>SUM(E52:K52)</f>
        <v>4261550</v>
      </c>
    </row>
    <row r="53" spans="1:12" x14ac:dyDescent="0.25">
      <c r="A53" s="1" t="str">
        <f t="shared" si="0"/>
        <v>B_EPS LIQUIDADA892200015</v>
      </c>
      <c r="B53" s="5" t="s">
        <v>43</v>
      </c>
      <c r="C53" s="5">
        <v>892200015</v>
      </c>
      <c r="D53" s="5" t="s">
        <v>58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4424431</v>
      </c>
      <c r="K53" s="6">
        <v>0</v>
      </c>
      <c r="L53" s="6">
        <f>SUM(E53:K53)</f>
        <v>4424431</v>
      </c>
    </row>
    <row r="54" spans="1:12" x14ac:dyDescent="0.25">
      <c r="A54" s="1" t="str">
        <f t="shared" si="0"/>
        <v>B_EPS LIQUIDADA899999107</v>
      </c>
      <c r="B54" s="5" t="s">
        <v>43</v>
      </c>
      <c r="C54" s="5">
        <v>899999107</v>
      </c>
      <c r="D54" s="5" t="s">
        <v>59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273863958</v>
      </c>
      <c r="K54" s="6">
        <v>0</v>
      </c>
      <c r="L54" s="6">
        <f>SUM(E54:K54)</f>
        <v>273863958</v>
      </c>
    </row>
    <row r="55" spans="1:12" ht="15.75" thickBot="1" x14ac:dyDescent="0.3">
      <c r="A55" s="1" t="str">
        <f t="shared" si="0"/>
        <v>B_EPS LIQUIDADA901097473</v>
      </c>
      <c r="B55" s="12" t="s">
        <v>43</v>
      </c>
      <c r="C55" s="12">
        <v>901097473</v>
      </c>
      <c r="D55" s="12" t="s">
        <v>37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8349591554.8599997</v>
      </c>
      <c r="K55" s="6">
        <v>0</v>
      </c>
      <c r="L55" s="6">
        <f>SUM(E55:K55)</f>
        <v>8349591554.8599997</v>
      </c>
    </row>
    <row r="56" spans="1:12" ht="15.75" thickBot="1" x14ac:dyDescent="0.3">
      <c r="A56" s="1" t="str">
        <f t="shared" si="0"/>
        <v>Total B_EPS LIQUIDADA</v>
      </c>
      <c r="B56" s="33" t="s">
        <v>60</v>
      </c>
      <c r="C56" s="33"/>
      <c r="D56" s="33"/>
      <c r="E56" s="9">
        <f t="shared" ref="E56:L56" si="3">SUM(E39:E55)</f>
        <v>0</v>
      </c>
      <c r="F56" s="9">
        <f t="shared" si="3"/>
        <v>0</v>
      </c>
      <c r="G56" s="9">
        <f t="shared" si="3"/>
        <v>0</v>
      </c>
      <c r="H56" s="9">
        <f t="shared" si="3"/>
        <v>0</v>
      </c>
      <c r="I56" s="9">
        <f t="shared" si="3"/>
        <v>76008148</v>
      </c>
      <c r="J56" s="9">
        <f t="shared" si="3"/>
        <v>30917041592.599998</v>
      </c>
      <c r="K56" s="9">
        <f t="shared" si="3"/>
        <v>-6842285</v>
      </c>
      <c r="L56" s="10">
        <f t="shared" si="3"/>
        <v>30986207455.599998</v>
      </c>
    </row>
    <row r="57" spans="1:12" ht="15.75" thickBot="1" x14ac:dyDescent="0.3">
      <c r="A57" s="1" t="str">
        <f t="shared" si="0"/>
        <v>E_CAPITA800251440</v>
      </c>
      <c r="B57" s="13" t="s">
        <v>61</v>
      </c>
      <c r="C57" s="13">
        <v>800251440</v>
      </c>
      <c r="D57" s="13" t="s">
        <v>16</v>
      </c>
      <c r="E57" s="6">
        <v>651594881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f>SUM(E57:K57)</f>
        <v>651594881</v>
      </c>
    </row>
    <row r="58" spans="1:12" ht="15.75" thickBot="1" x14ac:dyDescent="0.3">
      <c r="A58" s="1" t="str">
        <f t="shared" si="0"/>
        <v>Total E_CAPITA</v>
      </c>
      <c r="B58" s="33" t="s">
        <v>62</v>
      </c>
      <c r="C58" s="33"/>
      <c r="D58" s="33"/>
      <c r="E58" s="9">
        <f>SUM(E57)</f>
        <v>651594881</v>
      </c>
      <c r="F58" s="9">
        <f t="shared" ref="F58:L58" si="4">SUM(F57)</f>
        <v>0</v>
      </c>
      <c r="G58" s="9">
        <f t="shared" si="4"/>
        <v>0</v>
      </c>
      <c r="H58" s="9">
        <f t="shared" si="4"/>
        <v>0</v>
      </c>
      <c r="I58" s="9">
        <f t="shared" si="4"/>
        <v>0</v>
      </c>
      <c r="J58" s="9">
        <f t="shared" si="4"/>
        <v>0</v>
      </c>
      <c r="K58" s="9">
        <f t="shared" si="4"/>
        <v>0</v>
      </c>
      <c r="L58" s="10">
        <f t="shared" si="4"/>
        <v>651594881</v>
      </c>
    </row>
    <row r="59" spans="1:12" x14ac:dyDescent="0.25">
      <c r="A59" s="1" t="str">
        <f t="shared" si="0"/>
        <v>C_SUBSIDIADO800130907</v>
      </c>
      <c r="B59" s="11" t="s">
        <v>63</v>
      </c>
      <c r="C59" s="11">
        <v>800130907</v>
      </c>
      <c r="D59" s="11" t="s">
        <v>15</v>
      </c>
      <c r="E59" s="6">
        <v>239872550</v>
      </c>
      <c r="F59" s="6">
        <v>213312828</v>
      </c>
      <c r="G59" s="6">
        <v>65837665</v>
      </c>
      <c r="H59" s="6">
        <v>126312494</v>
      </c>
      <c r="I59" s="6">
        <v>323346663</v>
      </c>
      <c r="J59" s="6">
        <v>55526397</v>
      </c>
      <c r="K59" s="6">
        <v>-538340</v>
      </c>
      <c r="L59" s="6">
        <f>SUM(E59:K59)</f>
        <v>1023670257</v>
      </c>
    </row>
    <row r="60" spans="1:12" x14ac:dyDescent="0.25">
      <c r="A60" s="1" t="str">
        <f t="shared" si="0"/>
        <v>C_SUBSIDIADO800251440</v>
      </c>
      <c r="B60" s="5" t="s">
        <v>63</v>
      </c>
      <c r="C60" s="5">
        <v>800251440</v>
      </c>
      <c r="D60" s="5" t="s">
        <v>16</v>
      </c>
      <c r="E60" s="6">
        <v>264030963</v>
      </c>
      <c r="F60" s="6">
        <v>160831125</v>
      </c>
      <c r="G60" s="6">
        <v>60956901</v>
      </c>
      <c r="H60" s="6">
        <v>283138656</v>
      </c>
      <c r="I60" s="6">
        <v>89258491</v>
      </c>
      <c r="J60" s="6">
        <v>56184683</v>
      </c>
      <c r="K60" s="6">
        <v>-57593167</v>
      </c>
      <c r="L60" s="6">
        <f>SUM(E60:K60)</f>
        <v>856807652</v>
      </c>
    </row>
    <row r="61" spans="1:12" x14ac:dyDescent="0.25">
      <c r="A61" s="1" t="str">
        <f t="shared" si="0"/>
        <v>C_SUBSIDIADO805001157</v>
      </c>
      <c r="B61" s="5" t="s">
        <v>63</v>
      </c>
      <c r="C61" s="5">
        <v>805001157</v>
      </c>
      <c r="D61" s="5" t="s">
        <v>17</v>
      </c>
      <c r="E61" s="6">
        <v>790000</v>
      </c>
      <c r="F61" s="6">
        <v>0</v>
      </c>
      <c r="G61" s="6">
        <v>847717</v>
      </c>
      <c r="H61" s="6">
        <v>7348123</v>
      </c>
      <c r="I61" s="6">
        <v>598397</v>
      </c>
      <c r="J61" s="6">
        <v>4124747</v>
      </c>
      <c r="K61" s="6">
        <v>-1087935</v>
      </c>
      <c r="L61" s="6">
        <f>SUM(E61:K61)</f>
        <v>12621049</v>
      </c>
    </row>
    <row r="62" spans="1:12" x14ac:dyDescent="0.25">
      <c r="A62" s="1" t="str">
        <f t="shared" si="0"/>
        <v>C_SUBSIDIADO806008394</v>
      </c>
      <c r="B62" s="5" t="s">
        <v>63</v>
      </c>
      <c r="C62" s="5">
        <v>806008394</v>
      </c>
      <c r="D62" s="5" t="s">
        <v>18</v>
      </c>
      <c r="E62" s="6">
        <v>97431575</v>
      </c>
      <c r="F62" s="6">
        <v>68556967</v>
      </c>
      <c r="G62" s="6">
        <v>16175936</v>
      </c>
      <c r="H62" s="6">
        <v>134416204</v>
      </c>
      <c r="I62" s="6">
        <v>135845719</v>
      </c>
      <c r="J62" s="6">
        <v>10371929</v>
      </c>
      <c r="K62" s="6">
        <v>-244174659.49000001</v>
      </c>
      <c r="L62" s="6">
        <f>SUM(E62:K62)</f>
        <v>218623670.50999999</v>
      </c>
    </row>
    <row r="63" spans="1:12" x14ac:dyDescent="0.25">
      <c r="A63" s="1" t="str">
        <f t="shared" si="0"/>
        <v>C_SUBSIDIADO809008362</v>
      </c>
      <c r="B63" s="5" t="s">
        <v>63</v>
      </c>
      <c r="C63" s="5">
        <v>809008362</v>
      </c>
      <c r="D63" s="5" t="s">
        <v>19</v>
      </c>
      <c r="E63" s="6">
        <v>19906917</v>
      </c>
      <c r="F63" s="6">
        <v>53746097</v>
      </c>
      <c r="G63" s="6">
        <v>52947584</v>
      </c>
      <c r="H63" s="6">
        <v>96709365</v>
      </c>
      <c r="I63" s="6">
        <v>28037356</v>
      </c>
      <c r="J63" s="6">
        <v>40053377.600000001</v>
      </c>
      <c r="K63" s="6">
        <v>-490086</v>
      </c>
      <c r="L63" s="6">
        <f>SUM(E63:K63)</f>
        <v>290910610.60000002</v>
      </c>
    </row>
    <row r="64" spans="1:12" x14ac:dyDescent="0.25">
      <c r="A64" s="1" t="str">
        <f t="shared" si="0"/>
        <v>C_SUBSIDIADO817001773</v>
      </c>
      <c r="B64" s="5" t="s">
        <v>63</v>
      </c>
      <c r="C64" s="5">
        <v>817001773</v>
      </c>
      <c r="D64" s="5" t="s">
        <v>20</v>
      </c>
      <c r="E64" s="6">
        <v>11400404</v>
      </c>
      <c r="F64" s="6">
        <v>9740988</v>
      </c>
      <c r="G64" s="6">
        <v>38696361</v>
      </c>
      <c r="H64" s="6">
        <v>61579059</v>
      </c>
      <c r="I64" s="6">
        <v>53180554</v>
      </c>
      <c r="J64" s="6">
        <v>91982660.5</v>
      </c>
      <c r="K64" s="6">
        <v>-40543802</v>
      </c>
      <c r="L64" s="6">
        <f>SUM(E64:K64)</f>
        <v>226036224.5</v>
      </c>
    </row>
    <row r="65" spans="1:15" x14ac:dyDescent="0.25">
      <c r="A65" s="1" t="str">
        <f t="shared" si="0"/>
        <v>C_SUBSIDIADO824001398</v>
      </c>
      <c r="B65" s="5" t="s">
        <v>63</v>
      </c>
      <c r="C65" s="5">
        <v>824001398</v>
      </c>
      <c r="D65" s="5" t="s">
        <v>21</v>
      </c>
      <c r="E65" s="6">
        <v>8639161</v>
      </c>
      <c r="F65" s="6">
        <v>3108146</v>
      </c>
      <c r="G65" s="6">
        <v>3961515</v>
      </c>
      <c r="H65" s="6">
        <v>23968694</v>
      </c>
      <c r="I65" s="6">
        <v>10761813</v>
      </c>
      <c r="J65" s="6">
        <v>38901553</v>
      </c>
      <c r="K65" s="6">
        <v>-22471896</v>
      </c>
      <c r="L65" s="6">
        <f>SUM(E65:K65)</f>
        <v>66868986</v>
      </c>
    </row>
    <row r="66" spans="1:15" x14ac:dyDescent="0.25">
      <c r="A66" s="1" t="str">
        <f t="shared" si="0"/>
        <v>C_SUBSIDIADO830003564</v>
      </c>
      <c r="B66" s="5" t="s">
        <v>63</v>
      </c>
      <c r="C66" s="5">
        <v>830003564</v>
      </c>
      <c r="D66" s="5" t="s">
        <v>22</v>
      </c>
      <c r="E66" s="6">
        <v>695393674</v>
      </c>
      <c r="F66" s="6">
        <v>582392549</v>
      </c>
      <c r="G66" s="6">
        <v>367551338</v>
      </c>
      <c r="H66" s="6">
        <v>319961684</v>
      </c>
      <c r="I66" s="6">
        <v>358175644.99000001</v>
      </c>
      <c r="J66" s="6">
        <v>182336056.88</v>
      </c>
      <c r="K66" s="6">
        <v>-7034845</v>
      </c>
      <c r="L66" s="6">
        <f>SUM(E66:K66)</f>
        <v>2498776101.8699999</v>
      </c>
    </row>
    <row r="67" spans="1:15" x14ac:dyDescent="0.25">
      <c r="A67" s="1" t="str">
        <f t="shared" si="0"/>
        <v>C_SUBSIDIADO830113831</v>
      </c>
      <c r="B67" s="5" t="s">
        <v>63</v>
      </c>
      <c r="C67" s="5">
        <v>830113831</v>
      </c>
      <c r="D67" s="5" t="s">
        <v>23</v>
      </c>
      <c r="E67" s="6">
        <v>1594271</v>
      </c>
      <c r="F67" s="6">
        <v>5140163</v>
      </c>
      <c r="G67" s="6">
        <v>845601</v>
      </c>
      <c r="H67" s="6">
        <v>5901576</v>
      </c>
      <c r="I67" s="6">
        <v>19125666</v>
      </c>
      <c r="J67" s="6">
        <v>57866813</v>
      </c>
      <c r="K67" s="6">
        <v>-208074</v>
      </c>
      <c r="L67" s="6">
        <f>SUM(E67:K67)</f>
        <v>90266016</v>
      </c>
    </row>
    <row r="68" spans="1:15" x14ac:dyDescent="0.25">
      <c r="A68" s="1" t="str">
        <f t="shared" si="0"/>
        <v>C_SUBSIDIADO837000084</v>
      </c>
      <c r="B68" s="5" t="s">
        <v>63</v>
      </c>
      <c r="C68" s="5">
        <v>837000084</v>
      </c>
      <c r="D68" s="5" t="s">
        <v>24</v>
      </c>
      <c r="E68" s="6">
        <v>405385</v>
      </c>
      <c r="F68" s="6">
        <v>3669878</v>
      </c>
      <c r="G68" s="6">
        <v>1138547</v>
      </c>
      <c r="H68" s="6">
        <v>7857855</v>
      </c>
      <c r="I68" s="6">
        <v>55095653</v>
      </c>
      <c r="J68" s="6">
        <v>45106581.650000006</v>
      </c>
      <c r="K68" s="6">
        <v>-11668727</v>
      </c>
      <c r="L68" s="6">
        <f>SUM(E68:K68)</f>
        <v>101605172.65000001</v>
      </c>
    </row>
    <row r="69" spans="1:15" x14ac:dyDescent="0.25">
      <c r="A69" s="1" t="str">
        <f t="shared" si="0"/>
        <v>C_SUBSIDIADO860066942</v>
      </c>
      <c r="B69" s="5" t="s">
        <v>63</v>
      </c>
      <c r="C69" s="5">
        <v>860066942</v>
      </c>
      <c r="D69" s="5" t="s">
        <v>25</v>
      </c>
      <c r="E69" s="6">
        <v>155025852</v>
      </c>
      <c r="F69" s="6">
        <v>112200417</v>
      </c>
      <c r="G69" s="6">
        <v>11019502</v>
      </c>
      <c r="H69" s="6">
        <v>42290266</v>
      </c>
      <c r="I69" s="6">
        <v>78601540</v>
      </c>
      <c r="J69" s="6">
        <v>81114484</v>
      </c>
      <c r="K69" s="6">
        <v>-20365485.119999997</v>
      </c>
      <c r="L69" s="6">
        <f>SUM(E69:K69)</f>
        <v>459886575.88</v>
      </c>
    </row>
    <row r="70" spans="1:15" x14ac:dyDescent="0.25">
      <c r="A70" s="1" t="str">
        <f t="shared" si="0"/>
        <v>C_SUBSIDIADO890102044</v>
      </c>
      <c r="B70" s="5" t="s">
        <v>63</v>
      </c>
      <c r="C70" s="5">
        <v>890102044</v>
      </c>
      <c r="D70" s="5" t="s">
        <v>26</v>
      </c>
      <c r="E70" s="6">
        <v>0</v>
      </c>
      <c r="F70" s="6">
        <v>0</v>
      </c>
      <c r="G70" s="6">
        <v>0</v>
      </c>
      <c r="H70" s="6">
        <v>0</v>
      </c>
      <c r="I70" s="6">
        <v>1804198.2</v>
      </c>
      <c r="J70" s="6">
        <v>184024387.04000011</v>
      </c>
      <c r="K70" s="6">
        <v>-87676446.310000002</v>
      </c>
      <c r="L70" s="6">
        <f>SUM(E70:K70)</f>
        <v>98152138.930000097</v>
      </c>
    </row>
    <row r="71" spans="1:15" x14ac:dyDescent="0.25">
      <c r="A71" s="1" t="str">
        <f t="shared" si="0"/>
        <v>C_SUBSIDIADO890500675</v>
      </c>
      <c r="B71" s="5" t="s">
        <v>63</v>
      </c>
      <c r="C71" s="5">
        <v>890500675</v>
      </c>
      <c r="D71" s="5" t="s">
        <v>27</v>
      </c>
      <c r="E71" s="6">
        <v>20750557</v>
      </c>
      <c r="F71" s="6">
        <v>20250488</v>
      </c>
      <c r="G71" s="6">
        <v>1746610</v>
      </c>
      <c r="H71" s="6">
        <v>3076186</v>
      </c>
      <c r="I71" s="6">
        <v>19602507</v>
      </c>
      <c r="J71" s="6">
        <v>2212982.2000000002</v>
      </c>
      <c r="K71" s="6">
        <v>-6546182</v>
      </c>
      <c r="L71" s="6">
        <f>SUM(E71:K71)</f>
        <v>61093148.200000003</v>
      </c>
    </row>
    <row r="72" spans="1:15" x14ac:dyDescent="0.25">
      <c r="A72" s="1" t="str">
        <f t="shared" si="0"/>
        <v>C_SUBSIDIADO891856000</v>
      </c>
      <c r="B72" s="5" t="s">
        <v>63</v>
      </c>
      <c r="C72" s="5">
        <v>891856000</v>
      </c>
      <c r="D72" s="5" t="s">
        <v>29</v>
      </c>
      <c r="E72" s="6">
        <v>0</v>
      </c>
      <c r="F72" s="6">
        <v>1342522</v>
      </c>
      <c r="G72" s="6">
        <v>1084488</v>
      </c>
      <c r="H72" s="6">
        <v>29088518</v>
      </c>
      <c r="I72" s="6">
        <v>38473950</v>
      </c>
      <c r="J72" s="6">
        <v>34421541</v>
      </c>
      <c r="K72" s="6">
        <v>-17986923</v>
      </c>
      <c r="L72" s="6">
        <f>SUM(E72:K72)</f>
        <v>86424096</v>
      </c>
    </row>
    <row r="73" spans="1:15" x14ac:dyDescent="0.25">
      <c r="A73" s="1" t="str">
        <f t="shared" ref="A73:A133" si="5">+B73&amp;C73</f>
        <v>C_SUBSIDIADO900156264</v>
      </c>
      <c r="B73" s="5" t="s">
        <v>63</v>
      </c>
      <c r="C73" s="5">
        <v>900156264</v>
      </c>
      <c r="D73" s="5" t="s">
        <v>30</v>
      </c>
      <c r="E73" s="6">
        <v>826792158</v>
      </c>
      <c r="F73" s="6">
        <v>555466163</v>
      </c>
      <c r="G73" s="6">
        <v>521915870</v>
      </c>
      <c r="H73" s="6">
        <v>1857188010</v>
      </c>
      <c r="I73" s="6">
        <v>1226683859</v>
      </c>
      <c r="J73" s="6">
        <v>566719182</v>
      </c>
      <c r="K73" s="6">
        <v>-2498376475.4400001</v>
      </c>
      <c r="L73" s="6">
        <f>SUM(E73:K73)</f>
        <v>3056388766.5599999</v>
      </c>
    </row>
    <row r="74" spans="1:15" x14ac:dyDescent="0.25">
      <c r="A74" s="1" t="str">
        <f t="shared" si="5"/>
        <v>C_SUBSIDIADO900226715</v>
      </c>
      <c r="B74" s="5" t="s">
        <v>63</v>
      </c>
      <c r="C74" s="5">
        <v>900226715</v>
      </c>
      <c r="D74" s="5" t="s">
        <v>31</v>
      </c>
      <c r="E74" s="6">
        <v>285418879</v>
      </c>
      <c r="F74" s="6">
        <v>281409322</v>
      </c>
      <c r="G74" s="6">
        <v>374385514</v>
      </c>
      <c r="H74" s="6">
        <v>919709675</v>
      </c>
      <c r="I74" s="6">
        <v>290417490</v>
      </c>
      <c r="J74" s="6">
        <v>1531266014.48</v>
      </c>
      <c r="K74" s="6">
        <v>-494717105</v>
      </c>
      <c r="L74" s="6">
        <f>SUM(E74:K74)</f>
        <v>3187889789.48</v>
      </c>
    </row>
    <row r="75" spans="1:15" x14ac:dyDescent="0.25">
      <c r="A75" s="1" t="str">
        <f t="shared" si="5"/>
        <v>C_SUBSIDIADO900298372</v>
      </c>
      <c r="B75" s="5" t="s">
        <v>63</v>
      </c>
      <c r="C75" s="5">
        <v>900298372</v>
      </c>
      <c r="D75" s="5" t="s">
        <v>32</v>
      </c>
      <c r="E75" s="6">
        <v>1215652374</v>
      </c>
      <c r="F75" s="6">
        <v>1190752841</v>
      </c>
      <c r="G75" s="6">
        <v>1319749314</v>
      </c>
      <c r="H75" s="6">
        <v>1609715983</v>
      </c>
      <c r="I75" s="6">
        <v>1113128672</v>
      </c>
      <c r="J75" s="6">
        <v>282550450.11999953</v>
      </c>
      <c r="K75" s="6">
        <v>-83019103</v>
      </c>
      <c r="L75" s="6">
        <f>SUM(E75:K75)</f>
        <v>6648530531.1199999</v>
      </c>
    </row>
    <row r="76" spans="1:15" x14ac:dyDescent="0.25">
      <c r="A76" s="1" t="str">
        <f t="shared" si="5"/>
        <v>C_SUBSIDIADO900604350</v>
      </c>
      <c r="B76" s="5" t="s">
        <v>63</v>
      </c>
      <c r="C76" s="5">
        <v>900604350</v>
      </c>
      <c r="D76" s="5" t="s">
        <v>33</v>
      </c>
      <c r="E76" s="6">
        <v>41622180</v>
      </c>
      <c r="F76" s="6">
        <v>0</v>
      </c>
      <c r="G76" s="6">
        <v>8783604</v>
      </c>
      <c r="H76" s="6">
        <v>96286133.890000001</v>
      </c>
      <c r="I76" s="6">
        <v>309944542.0799998</v>
      </c>
      <c r="J76" s="6">
        <v>641914026.46000004</v>
      </c>
      <c r="K76" s="6">
        <v>-2562893.21</v>
      </c>
      <c r="L76" s="6">
        <f>SUM(E76:K76)</f>
        <v>1095987593.2199998</v>
      </c>
    </row>
    <row r="77" spans="1:15" x14ac:dyDescent="0.25">
      <c r="A77" s="1" t="str">
        <f t="shared" si="5"/>
        <v>C_SUBSIDIADO900935126</v>
      </c>
      <c r="B77" s="5" t="s">
        <v>63</v>
      </c>
      <c r="C77" s="5">
        <v>900935126</v>
      </c>
      <c r="D77" s="5" t="s">
        <v>35</v>
      </c>
      <c r="E77" s="6">
        <v>20901411</v>
      </c>
      <c r="F77" s="6">
        <v>112244674</v>
      </c>
      <c r="G77" s="6">
        <v>309451274</v>
      </c>
      <c r="H77" s="6">
        <v>419625984</v>
      </c>
      <c r="I77" s="6">
        <v>32345056</v>
      </c>
      <c r="J77" s="6">
        <v>381714018</v>
      </c>
      <c r="K77" s="6">
        <v>-55137128.260000005</v>
      </c>
      <c r="L77" s="6">
        <f>SUM(E77:K77)</f>
        <v>1221145288.74</v>
      </c>
      <c r="N77" s="30"/>
      <c r="O77" s="14"/>
    </row>
    <row r="78" spans="1:15" x14ac:dyDescent="0.25">
      <c r="A78" s="1" t="str">
        <f t="shared" si="5"/>
        <v>C_SUBSIDIADO901021565</v>
      </c>
      <c r="B78" s="5" t="s">
        <v>63</v>
      </c>
      <c r="C78" s="5">
        <v>901021565</v>
      </c>
      <c r="D78" s="5" t="s">
        <v>36</v>
      </c>
      <c r="E78" s="6">
        <v>24617644</v>
      </c>
      <c r="F78" s="6">
        <v>65158175</v>
      </c>
      <c r="G78" s="6">
        <v>25536846</v>
      </c>
      <c r="H78" s="6">
        <v>169767074</v>
      </c>
      <c r="I78" s="6">
        <v>197065283</v>
      </c>
      <c r="J78" s="6">
        <v>12318264</v>
      </c>
      <c r="K78" s="6">
        <v>-2246</v>
      </c>
      <c r="L78" s="6">
        <f>SUM(E78:K78)</f>
        <v>494461040</v>
      </c>
    </row>
    <row r="79" spans="1:15" x14ac:dyDescent="0.25">
      <c r="A79" s="1" t="str">
        <f t="shared" si="5"/>
        <v>C_SUBSIDIADO901543211</v>
      </c>
      <c r="B79" s="5" t="s">
        <v>63</v>
      </c>
      <c r="C79" s="5">
        <v>901543211</v>
      </c>
      <c r="D79" s="5" t="s">
        <v>38</v>
      </c>
      <c r="E79" s="6">
        <v>248213710</v>
      </c>
      <c r="F79" s="6">
        <v>68373945</v>
      </c>
      <c r="G79" s="6">
        <v>563549401</v>
      </c>
      <c r="H79" s="6">
        <v>131203304.43000001</v>
      </c>
      <c r="I79" s="6">
        <v>236488805.46999994</v>
      </c>
      <c r="J79" s="6">
        <v>7855560.9900000002</v>
      </c>
      <c r="K79" s="6">
        <v>-147901795.08000001</v>
      </c>
      <c r="L79" s="6">
        <f>SUM(E79:K79)</f>
        <v>1107782931.8100002</v>
      </c>
    </row>
    <row r="80" spans="1:15" x14ac:dyDescent="0.25">
      <c r="A80" s="1" t="str">
        <f t="shared" si="5"/>
        <v>C_SUBSIDIADO901543761</v>
      </c>
      <c r="B80" s="5" t="s">
        <v>63</v>
      </c>
      <c r="C80" s="5">
        <v>901543761</v>
      </c>
      <c r="D80" s="5" t="s">
        <v>41</v>
      </c>
      <c r="E80" s="6">
        <v>0</v>
      </c>
      <c r="F80" s="6">
        <v>0</v>
      </c>
      <c r="G80" s="6">
        <v>2169846</v>
      </c>
      <c r="H80" s="6">
        <v>65868187</v>
      </c>
      <c r="I80" s="6">
        <v>29580721</v>
      </c>
      <c r="J80" s="6">
        <v>2332534</v>
      </c>
      <c r="K80" s="6">
        <v>-66900</v>
      </c>
      <c r="L80" s="6">
        <f>SUM(E80:K80)</f>
        <v>99884388</v>
      </c>
    </row>
    <row r="81" spans="1:12" x14ac:dyDescent="0.25">
      <c r="A81" s="1" t="str">
        <f t="shared" si="5"/>
        <v>C_SUBSIDIADO800088702</v>
      </c>
      <c r="B81" s="7" t="s">
        <v>63</v>
      </c>
      <c r="C81" s="7">
        <v>800088702</v>
      </c>
      <c r="D81" s="7" t="s">
        <v>39</v>
      </c>
      <c r="E81" s="8">
        <v>50910089</v>
      </c>
      <c r="F81" s="8">
        <v>65419088</v>
      </c>
      <c r="G81" s="8">
        <v>43833317</v>
      </c>
      <c r="H81" s="8">
        <v>53328852</v>
      </c>
      <c r="I81" s="8">
        <v>63404970</v>
      </c>
      <c r="J81" s="8">
        <v>44400470</v>
      </c>
      <c r="K81" s="8">
        <v>0</v>
      </c>
      <c r="L81" s="8">
        <f>SUM(E81:K81)</f>
        <v>321296786</v>
      </c>
    </row>
    <row r="82" spans="1:12" x14ac:dyDescent="0.25">
      <c r="A82" s="1" t="str">
        <f t="shared" si="5"/>
        <v>C_SUBSIDIADO839000495</v>
      </c>
      <c r="B82" s="7" t="s">
        <v>63</v>
      </c>
      <c r="C82" s="7">
        <v>839000495</v>
      </c>
      <c r="D82" s="7" t="s">
        <v>64</v>
      </c>
      <c r="E82" s="8">
        <v>74538</v>
      </c>
      <c r="F82" s="8">
        <v>0</v>
      </c>
      <c r="G82" s="8">
        <v>0</v>
      </c>
      <c r="H82" s="8">
        <v>0</v>
      </c>
      <c r="I82" s="8">
        <v>0</v>
      </c>
      <c r="J82" s="8">
        <v>9040991</v>
      </c>
      <c r="K82" s="8">
        <v>-1653847</v>
      </c>
      <c r="L82" s="8">
        <f>SUM(E82:K82)</f>
        <v>7461682</v>
      </c>
    </row>
    <row r="83" spans="1:12" x14ac:dyDescent="0.25">
      <c r="A83" s="1" t="str">
        <f t="shared" si="5"/>
        <v>C_SUBSIDIADO890303093</v>
      </c>
      <c r="B83" s="7" t="s">
        <v>63</v>
      </c>
      <c r="C83" s="7">
        <v>890303093</v>
      </c>
      <c r="D83" s="7" t="s">
        <v>40</v>
      </c>
      <c r="E83" s="8">
        <v>1143305</v>
      </c>
      <c r="F83" s="8">
        <v>0</v>
      </c>
      <c r="G83" s="8">
        <v>0</v>
      </c>
      <c r="H83" s="8">
        <v>2517420</v>
      </c>
      <c r="I83" s="8">
        <v>12555339</v>
      </c>
      <c r="J83" s="8">
        <v>0</v>
      </c>
      <c r="K83" s="8">
        <v>0</v>
      </c>
      <c r="L83" s="8">
        <f>SUM(E83:K83)</f>
        <v>16216064</v>
      </c>
    </row>
    <row r="84" spans="1:12" x14ac:dyDescent="0.25">
      <c r="A84" s="1" t="str">
        <f t="shared" si="5"/>
        <v>C_SUBSIDIADO890900841</v>
      </c>
      <c r="B84" s="5" t="s">
        <v>63</v>
      </c>
      <c r="C84" s="5">
        <v>890900841</v>
      </c>
      <c r="D84" s="5" t="s">
        <v>65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70955003</v>
      </c>
      <c r="K84" s="6">
        <v>0</v>
      </c>
      <c r="L84" s="6">
        <f>SUM(E84:K84)</f>
        <v>70955003</v>
      </c>
    </row>
    <row r="85" spans="1:12" ht="15.75" thickBot="1" x14ac:dyDescent="0.3">
      <c r="A85" s="1" t="str">
        <f t="shared" si="5"/>
        <v>C_SUBSIDIADO891600091</v>
      </c>
      <c r="B85" s="5" t="s">
        <v>63</v>
      </c>
      <c r="C85" s="5">
        <v>891600091</v>
      </c>
      <c r="D85" s="5" t="s">
        <v>28</v>
      </c>
      <c r="E85" s="6">
        <v>842000</v>
      </c>
      <c r="F85" s="6">
        <v>0</v>
      </c>
      <c r="G85" s="6">
        <v>0</v>
      </c>
      <c r="H85" s="6">
        <v>3232000</v>
      </c>
      <c r="I85" s="6">
        <v>85300</v>
      </c>
      <c r="J85" s="6">
        <v>35702045</v>
      </c>
      <c r="K85" s="6">
        <v>0</v>
      </c>
      <c r="L85" s="6">
        <f>SUM(E85:K85)</f>
        <v>39861345</v>
      </c>
    </row>
    <row r="86" spans="1:12" ht="15.75" thickBot="1" x14ac:dyDescent="0.3">
      <c r="A86" s="1" t="str">
        <f t="shared" si="5"/>
        <v>Total C_SUBSIDIADO</v>
      </c>
      <c r="B86" s="33" t="s">
        <v>66</v>
      </c>
      <c r="C86" s="33"/>
      <c r="D86" s="33"/>
      <c r="E86" s="9">
        <f t="shared" ref="E86:L86" si="6">SUM(E59:E85)</f>
        <v>4231429597</v>
      </c>
      <c r="F86" s="9">
        <f t="shared" si="6"/>
        <v>3573116376</v>
      </c>
      <c r="G86" s="9">
        <f t="shared" si="6"/>
        <v>3792184751</v>
      </c>
      <c r="H86" s="9">
        <f t="shared" si="6"/>
        <v>6470091303.3200006</v>
      </c>
      <c r="I86" s="9">
        <f t="shared" si="6"/>
        <v>4723608189.7400007</v>
      </c>
      <c r="J86" s="9">
        <f t="shared" si="6"/>
        <v>4470996751.9200001</v>
      </c>
      <c r="K86" s="9">
        <f t="shared" si="6"/>
        <v>-3801824060.9100003</v>
      </c>
      <c r="L86" s="10">
        <f t="shared" si="6"/>
        <v>23459602908.070004</v>
      </c>
    </row>
    <row r="87" spans="1:12" ht="15.75" thickBot="1" x14ac:dyDescent="0.3">
      <c r="A87" s="1" t="str">
        <f t="shared" si="5"/>
        <v>PGP900298372</v>
      </c>
      <c r="B87" s="13" t="s">
        <v>67</v>
      </c>
      <c r="C87" s="13">
        <v>900298372</v>
      </c>
      <c r="D87" s="13" t="s">
        <v>32</v>
      </c>
      <c r="E87" s="6">
        <v>10895938888</v>
      </c>
      <c r="F87" s="6">
        <v>5000000000</v>
      </c>
      <c r="G87" s="6">
        <v>0</v>
      </c>
      <c r="H87" s="6">
        <v>0</v>
      </c>
      <c r="I87" s="6">
        <v>0</v>
      </c>
      <c r="J87" s="6">
        <v>290997438</v>
      </c>
      <c r="K87" s="6">
        <v>-80900</v>
      </c>
      <c r="L87" s="6">
        <f>SUM(E87:K87)</f>
        <v>16186855426</v>
      </c>
    </row>
    <row r="88" spans="1:12" ht="15.75" thickBot="1" x14ac:dyDescent="0.3">
      <c r="A88" s="1" t="str">
        <f t="shared" si="5"/>
        <v>Total PGP</v>
      </c>
      <c r="B88" s="33" t="s">
        <v>68</v>
      </c>
      <c r="C88" s="33"/>
      <c r="D88" s="33"/>
      <c r="E88" s="9">
        <f>SUM(E87)</f>
        <v>10895938888</v>
      </c>
      <c r="F88" s="9">
        <f t="shared" ref="F88:L88" si="7">SUM(F87)</f>
        <v>5000000000</v>
      </c>
      <c r="G88" s="9">
        <f t="shared" si="7"/>
        <v>0</v>
      </c>
      <c r="H88" s="9">
        <f t="shared" si="7"/>
        <v>0</v>
      </c>
      <c r="I88" s="9">
        <f t="shared" si="7"/>
        <v>0</v>
      </c>
      <c r="J88" s="9">
        <f t="shared" si="7"/>
        <v>290997438</v>
      </c>
      <c r="K88" s="9">
        <f t="shared" si="7"/>
        <v>-80900</v>
      </c>
      <c r="L88" s="10">
        <f t="shared" si="7"/>
        <v>16186855426</v>
      </c>
    </row>
    <row r="89" spans="1:12" ht="15.75" thickBot="1" x14ac:dyDescent="0.3">
      <c r="A89" s="1" t="str">
        <f t="shared" si="5"/>
        <v>PYD900298372</v>
      </c>
      <c r="B89" s="13" t="s">
        <v>69</v>
      </c>
      <c r="C89" s="13">
        <v>900298372</v>
      </c>
      <c r="D89" s="13" t="s">
        <v>32</v>
      </c>
      <c r="E89" s="6">
        <v>634277427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f>SUM(E89:K89)</f>
        <v>634277427</v>
      </c>
    </row>
    <row r="90" spans="1:12" ht="15.75" thickBot="1" x14ac:dyDescent="0.3">
      <c r="A90" s="1" t="str">
        <f t="shared" si="5"/>
        <v>Total PYD</v>
      </c>
      <c r="B90" s="33" t="s">
        <v>70</v>
      </c>
      <c r="C90" s="33"/>
      <c r="D90" s="33"/>
      <c r="E90" s="9">
        <f>SUM(E89)</f>
        <v>634277427</v>
      </c>
      <c r="F90" s="9">
        <f t="shared" ref="F90:L90" si="8">SUM(F89)</f>
        <v>0</v>
      </c>
      <c r="G90" s="9">
        <f t="shared" si="8"/>
        <v>0</v>
      </c>
      <c r="H90" s="9">
        <f t="shared" si="8"/>
        <v>0</v>
      </c>
      <c r="I90" s="9">
        <f t="shared" si="8"/>
        <v>0</v>
      </c>
      <c r="J90" s="9">
        <f t="shared" si="8"/>
        <v>0</v>
      </c>
      <c r="K90" s="9">
        <f t="shared" si="8"/>
        <v>0</v>
      </c>
      <c r="L90" s="10">
        <f t="shared" si="8"/>
        <v>634277427</v>
      </c>
    </row>
    <row r="91" spans="1:12" x14ac:dyDescent="0.25">
      <c r="A91" s="1" t="str">
        <f t="shared" si="5"/>
        <v>D_EPS-S LIQUIDADA804002105</v>
      </c>
      <c r="B91" s="11" t="s">
        <v>71</v>
      </c>
      <c r="C91" s="11">
        <v>804002105</v>
      </c>
      <c r="D91" s="11" t="s">
        <v>49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1484158300.5200007</v>
      </c>
      <c r="K91" s="6">
        <v>-40497629</v>
      </c>
      <c r="L91" s="6">
        <f>SUM(E91:K91)</f>
        <v>1443660671.5200007</v>
      </c>
    </row>
    <row r="92" spans="1:12" x14ac:dyDescent="0.25">
      <c r="A92" s="1" t="str">
        <f t="shared" si="5"/>
        <v>D_EPS-S LIQUIDADA805000427</v>
      </c>
      <c r="B92" s="5" t="s">
        <v>71</v>
      </c>
      <c r="C92" s="5">
        <v>805000427</v>
      </c>
      <c r="D92" s="5" t="s">
        <v>44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245761273.28999996</v>
      </c>
      <c r="K92" s="6">
        <v>0</v>
      </c>
      <c r="L92" s="6">
        <f>SUM(E92:K92)</f>
        <v>245761273.28999996</v>
      </c>
    </row>
    <row r="93" spans="1:12" x14ac:dyDescent="0.25">
      <c r="A93" s="1" t="str">
        <f t="shared" si="5"/>
        <v>D_EPS-S LIQUIDADA860045904</v>
      </c>
      <c r="B93" s="5" t="s">
        <v>71</v>
      </c>
      <c r="C93" s="5">
        <v>860045904</v>
      </c>
      <c r="D93" s="5" t="s">
        <v>45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12865711629.870031</v>
      </c>
      <c r="K93" s="6">
        <v>-18323852</v>
      </c>
      <c r="L93" s="6">
        <f>SUM(E93:K93)</f>
        <v>12847387777.870031</v>
      </c>
    </row>
    <row r="94" spans="1:12" x14ac:dyDescent="0.25">
      <c r="A94" s="1" t="str">
        <f t="shared" si="5"/>
        <v>D_EPS-S LIQUIDADA901093846</v>
      </c>
      <c r="B94" s="5" t="s">
        <v>71</v>
      </c>
      <c r="C94" s="5">
        <v>901093846</v>
      </c>
      <c r="D94" s="5" t="s">
        <v>46</v>
      </c>
      <c r="E94" s="6">
        <v>0</v>
      </c>
      <c r="F94" s="6">
        <v>0</v>
      </c>
      <c r="G94" s="6">
        <v>0</v>
      </c>
      <c r="H94" s="6">
        <v>0</v>
      </c>
      <c r="I94" s="6">
        <v>1647501664.95</v>
      </c>
      <c r="J94" s="6">
        <v>3613931272.4400001</v>
      </c>
      <c r="K94" s="6">
        <v>-68690508</v>
      </c>
      <c r="L94" s="6">
        <f>SUM(E94:K94)</f>
        <v>5192742429.3900003</v>
      </c>
    </row>
    <row r="95" spans="1:12" x14ac:dyDescent="0.25">
      <c r="A95" s="1" t="str">
        <f t="shared" si="5"/>
        <v>D_EPS-S LIQUIDADA800140949</v>
      </c>
      <c r="B95" s="5" t="s">
        <v>71</v>
      </c>
      <c r="C95" s="5">
        <v>800140949</v>
      </c>
      <c r="D95" s="5" t="s">
        <v>47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2965533938.6599998</v>
      </c>
      <c r="K95" s="6">
        <v>0</v>
      </c>
      <c r="L95" s="6">
        <f>SUM(E95:K95)</f>
        <v>2965533938.6599998</v>
      </c>
    </row>
    <row r="96" spans="1:12" x14ac:dyDescent="0.25">
      <c r="A96" s="1" t="str">
        <f t="shared" si="5"/>
        <v>D_EPS-S LIQUIDADA800250119</v>
      </c>
      <c r="B96" s="5" t="s">
        <v>71</v>
      </c>
      <c r="C96" s="5">
        <v>800250119</v>
      </c>
      <c r="D96" s="5" t="s">
        <v>48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56849177.780000009</v>
      </c>
      <c r="K96" s="6">
        <v>0</v>
      </c>
      <c r="L96" s="6">
        <f>SUM(E96:K96)</f>
        <v>56849177.780000009</v>
      </c>
    </row>
    <row r="97" spans="1:12" x14ac:dyDescent="0.25">
      <c r="A97" s="1" t="str">
        <f t="shared" si="5"/>
        <v>D_EPS-S LIQUIDADA811004055</v>
      </c>
      <c r="B97" s="5" t="s">
        <v>71</v>
      </c>
      <c r="C97" s="5">
        <v>811004055</v>
      </c>
      <c r="D97" s="5" t="s">
        <v>50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3986511302</v>
      </c>
      <c r="K97" s="6">
        <v>0</v>
      </c>
      <c r="L97" s="6">
        <f>SUM(E97:K97)</f>
        <v>3986511302</v>
      </c>
    </row>
    <row r="98" spans="1:12" x14ac:dyDescent="0.25">
      <c r="A98" s="1" t="str">
        <f t="shared" si="5"/>
        <v>D_EPS-S LIQUIDADA812002376</v>
      </c>
      <c r="B98" s="5" t="s">
        <v>71</v>
      </c>
      <c r="C98" s="5">
        <v>812002376</v>
      </c>
      <c r="D98" s="5" t="s">
        <v>72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95850002</v>
      </c>
      <c r="K98" s="6">
        <v>0</v>
      </c>
      <c r="L98" s="6">
        <f>SUM(E98:K98)</f>
        <v>95850002</v>
      </c>
    </row>
    <row r="99" spans="1:12" x14ac:dyDescent="0.25">
      <c r="A99" s="1" t="str">
        <f t="shared" si="5"/>
        <v>D_EPS-S LIQUIDADA818000140</v>
      </c>
      <c r="B99" s="5" t="s">
        <v>71</v>
      </c>
      <c r="C99" s="5">
        <v>818000140</v>
      </c>
      <c r="D99" s="5" t="s">
        <v>51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1559506050.4300001</v>
      </c>
      <c r="K99" s="6">
        <v>0</v>
      </c>
      <c r="L99" s="6">
        <f>SUM(E99:K99)</f>
        <v>1559506050.4300001</v>
      </c>
    </row>
    <row r="100" spans="1:12" x14ac:dyDescent="0.25">
      <c r="A100" s="1" t="str">
        <f t="shared" si="5"/>
        <v>D_EPS-S LIQUIDADA830009783</v>
      </c>
      <c r="B100" s="5" t="s">
        <v>71</v>
      </c>
      <c r="C100" s="5">
        <v>830009783</v>
      </c>
      <c r="D100" s="5" t="s">
        <v>52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922843513.84000003</v>
      </c>
      <c r="K100" s="6">
        <v>0</v>
      </c>
      <c r="L100" s="6">
        <f>SUM(E100:K100)</f>
        <v>922843513.84000003</v>
      </c>
    </row>
    <row r="101" spans="1:12" x14ac:dyDescent="0.25">
      <c r="A101" s="1" t="str">
        <f t="shared" si="5"/>
        <v>D_EPS-S LIQUIDADA830074184</v>
      </c>
      <c r="B101" s="5" t="s">
        <v>71</v>
      </c>
      <c r="C101" s="5">
        <v>830074184</v>
      </c>
      <c r="D101" s="5" t="s">
        <v>53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5894460522</v>
      </c>
      <c r="K101" s="6">
        <v>0</v>
      </c>
      <c r="L101" s="6">
        <f>SUM(E101:K101)</f>
        <v>5894460522</v>
      </c>
    </row>
    <row r="102" spans="1:12" x14ac:dyDescent="0.25">
      <c r="A102" s="1" t="str">
        <f t="shared" si="5"/>
        <v>D_EPS-S LIQUIDADA890480110</v>
      </c>
      <c r="B102" s="5" t="s">
        <v>71</v>
      </c>
      <c r="C102" s="5">
        <v>890480110</v>
      </c>
      <c r="D102" s="5" t="s">
        <v>73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235648474</v>
      </c>
      <c r="K102" s="6">
        <v>0</v>
      </c>
      <c r="L102" s="6">
        <f>SUM(E102:K102)</f>
        <v>235648474</v>
      </c>
    </row>
    <row r="103" spans="1:12" x14ac:dyDescent="0.25">
      <c r="A103" s="1" t="str">
        <f t="shared" si="5"/>
        <v>D_EPS-S LIQUIDADA891080005</v>
      </c>
      <c r="B103" s="5" t="s">
        <v>71</v>
      </c>
      <c r="C103" s="5">
        <v>891080005</v>
      </c>
      <c r="D103" s="5" t="s">
        <v>54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1017592596</v>
      </c>
      <c r="K103" s="6">
        <v>0</v>
      </c>
      <c r="L103" s="6">
        <f>SUM(E103:K103)</f>
        <v>1017592596</v>
      </c>
    </row>
    <row r="104" spans="1:12" x14ac:dyDescent="0.25">
      <c r="A104" s="1" t="str">
        <f t="shared" si="5"/>
        <v>D_EPS-S LIQUIDADA891180008</v>
      </c>
      <c r="B104" s="5" t="s">
        <v>71</v>
      </c>
      <c r="C104" s="5">
        <v>891180008</v>
      </c>
      <c r="D104" s="5" t="s">
        <v>55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708993641.46000004</v>
      </c>
      <c r="K104" s="6">
        <v>0</v>
      </c>
      <c r="L104" s="6">
        <f>SUM(E104:K104)</f>
        <v>708993641.46000004</v>
      </c>
    </row>
    <row r="105" spans="1:12" x14ac:dyDescent="0.25">
      <c r="A105" s="1" t="str">
        <f t="shared" si="5"/>
        <v>D_EPS-S LIQUIDADA891280008</v>
      </c>
      <c r="B105" s="5" t="s">
        <v>71</v>
      </c>
      <c r="C105" s="5">
        <v>891280008</v>
      </c>
      <c r="D105" s="5" t="s">
        <v>56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304749078</v>
      </c>
      <c r="K105" s="6">
        <v>0</v>
      </c>
      <c r="L105" s="6">
        <f>SUM(E105:K105)</f>
        <v>304749078</v>
      </c>
    </row>
    <row r="106" spans="1:12" x14ac:dyDescent="0.25">
      <c r="A106" s="1" t="str">
        <f t="shared" si="5"/>
        <v>D_EPS-S LIQUIDADA892115006</v>
      </c>
      <c r="B106" s="5" t="s">
        <v>71</v>
      </c>
      <c r="C106" s="5">
        <v>892115006</v>
      </c>
      <c r="D106" s="5" t="s">
        <v>57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193204739</v>
      </c>
      <c r="K106" s="6">
        <v>0</v>
      </c>
      <c r="L106" s="6">
        <f>SUM(E106:K106)</f>
        <v>193204739</v>
      </c>
    </row>
    <row r="107" spans="1:12" x14ac:dyDescent="0.25">
      <c r="A107" s="1" t="str">
        <f t="shared" si="5"/>
        <v>D_EPS-S LIQUIDADA892200015</v>
      </c>
      <c r="B107" s="5" t="s">
        <v>71</v>
      </c>
      <c r="C107" s="5">
        <v>892200015</v>
      </c>
      <c r="D107" s="5" t="s">
        <v>58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179593561</v>
      </c>
      <c r="K107" s="6">
        <v>0</v>
      </c>
      <c r="L107" s="6">
        <f>SUM(E107:K107)</f>
        <v>179593561</v>
      </c>
    </row>
    <row r="108" spans="1:12" x14ac:dyDescent="0.25">
      <c r="A108" s="1" t="str">
        <f t="shared" si="5"/>
        <v>D_EPS-S LIQUIDADA899999026</v>
      </c>
      <c r="B108" s="5" t="s">
        <v>71</v>
      </c>
      <c r="C108" s="5">
        <v>899999026</v>
      </c>
      <c r="D108" s="5" t="s">
        <v>74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17113676871.710001</v>
      </c>
      <c r="K108" s="6">
        <v>0</v>
      </c>
      <c r="L108" s="6">
        <f>SUM(E108:K108)</f>
        <v>17113676871.710001</v>
      </c>
    </row>
    <row r="109" spans="1:12" x14ac:dyDescent="0.25">
      <c r="A109" s="1" t="str">
        <f t="shared" si="5"/>
        <v>D_EPS-S LIQUIDADA899999107</v>
      </c>
      <c r="B109" s="5" t="s">
        <v>71</v>
      </c>
      <c r="C109" s="5">
        <v>899999107</v>
      </c>
      <c r="D109" s="5" t="s">
        <v>59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8602004591.1800003</v>
      </c>
      <c r="K109" s="6">
        <v>0</v>
      </c>
      <c r="L109" s="6">
        <f>SUM(E109:K109)</f>
        <v>8602004591.1800003</v>
      </c>
    </row>
    <row r="110" spans="1:12" x14ac:dyDescent="0.25">
      <c r="A110" s="1" t="str">
        <f t="shared" si="5"/>
        <v>D_EPS-S LIQUIDADA900048962</v>
      </c>
      <c r="B110" s="5" t="s">
        <v>71</v>
      </c>
      <c r="C110" s="5">
        <v>900048962</v>
      </c>
      <c r="D110" s="5" t="s">
        <v>75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5220185</v>
      </c>
      <c r="K110" s="8">
        <v>0</v>
      </c>
      <c r="L110" s="6">
        <f>SUM(E110:K110)</f>
        <v>5220185</v>
      </c>
    </row>
    <row r="111" spans="1:12" ht="15.75" thickBot="1" x14ac:dyDescent="0.3">
      <c r="A111" s="1" t="str">
        <f t="shared" si="5"/>
        <v>D_EPS-S LIQUIDADA901097473</v>
      </c>
      <c r="B111" s="12" t="s">
        <v>71</v>
      </c>
      <c r="C111" s="12">
        <v>901097473</v>
      </c>
      <c r="D111" s="12" t="s">
        <v>37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4501045379.4300003</v>
      </c>
      <c r="K111" s="6">
        <v>0</v>
      </c>
      <c r="L111" s="6">
        <f>SUM(E111:K111)</f>
        <v>4501045379.4300003</v>
      </c>
    </row>
    <row r="112" spans="1:12" ht="15.75" thickBot="1" x14ac:dyDescent="0.3">
      <c r="A112" s="1" t="str">
        <f t="shared" si="5"/>
        <v>Total D_EPS-S LIQUIDADA</v>
      </c>
      <c r="B112" s="33" t="s">
        <v>76</v>
      </c>
      <c r="C112" s="33"/>
      <c r="D112" s="33"/>
      <c r="E112" s="9">
        <f t="shared" ref="E112:L112" si="9">SUM(E91:E111)</f>
        <v>0</v>
      </c>
      <c r="F112" s="9">
        <f t="shared" si="9"/>
        <v>0</v>
      </c>
      <c r="G112" s="9">
        <f t="shared" si="9"/>
        <v>0</v>
      </c>
      <c r="H112" s="9">
        <f t="shared" si="9"/>
        <v>0</v>
      </c>
      <c r="I112" s="9">
        <f t="shared" si="9"/>
        <v>1647501664.95</v>
      </c>
      <c r="J112" s="9">
        <f t="shared" si="9"/>
        <v>66552846099.610031</v>
      </c>
      <c r="K112" s="9">
        <f t="shared" si="9"/>
        <v>-127511989</v>
      </c>
      <c r="L112" s="10">
        <f t="shared" si="9"/>
        <v>68072835775.560028</v>
      </c>
    </row>
    <row r="113" spans="1:12" x14ac:dyDescent="0.25">
      <c r="A113" s="1" t="str">
        <f t="shared" si="5"/>
        <v>F_ENTES800113672</v>
      </c>
      <c r="B113" s="11" t="s">
        <v>77</v>
      </c>
      <c r="C113" s="11">
        <v>800113672</v>
      </c>
      <c r="D113" s="11" t="s">
        <v>78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84466065</v>
      </c>
      <c r="K113" s="6">
        <v>-18931500</v>
      </c>
      <c r="L113" s="6">
        <f>SUM(E113:K113)</f>
        <v>65534565</v>
      </c>
    </row>
    <row r="114" spans="1:12" x14ac:dyDescent="0.25">
      <c r="A114" s="1" t="str">
        <f t="shared" si="5"/>
        <v>F_ENTES890801052</v>
      </c>
      <c r="B114" s="5" t="s">
        <v>77</v>
      </c>
      <c r="C114" s="5">
        <v>890801052</v>
      </c>
      <c r="D114" s="5" t="s">
        <v>80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73475276</v>
      </c>
      <c r="K114" s="6">
        <v>-48704</v>
      </c>
      <c r="L114" s="6">
        <f>SUM(E114:K114)</f>
        <v>73426572</v>
      </c>
    </row>
    <row r="115" spans="1:12" x14ac:dyDescent="0.25">
      <c r="A115" s="1" t="str">
        <f t="shared" si="5"/>
        <v>F_ENTES890900286</v>
      </c>
      <c r="B115" s="5" t="s">
        <v>77</v>
      </c>
      <c r="C115" s="5">
        <v>890900286</v>
      </c>
      <c r="D115" s="5" t="s">
        <v>81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26940133</v>
      </c>
      <c r="K115" s="6">
        <v>-2265506</v>
      </c>
      <c r="L115" s="6">
        <f>SUM(E115:K115)</f>
        <v>24674627</v>
      </c>
    </row>
    <row r="116" spans="1:12" x14ac:dyDescent="0.25">
      <c r="A116" s="1" t="str">
        <f t="shared" si="5"/>
        <v>F_ENTES892000148</v>
      </c>
      <c r="B116" s="5" t="s">
        <v>77</v>
      </c>
      <c r="C116" s="5">
        <v>892000148</v>
      </c>
      <c r="D116" s="5" t="s">
        <v>83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87235925</v>
      </c>
      <c r="K116" s="6">
        <v>-1581050</v>
      </c>
      <c r="L116" s="6">
        <f>SUM(E116:K116)</f>
        <v>85654875</v>
      </c>
    </row>
    <row r="117" spans="1:12" x14ac:dyDescent="0.25">
      <c r="A117" s="1" t="str">
        <f t="shared" si="5"/>
        <v>F_ENTES899999061</v>
      </c>
      <c r="B117" s="5" t="s">
        <v>77</v>
      </c>
      <c r="C117" s="5">
        <v>899999061</v>
      </c>
      <c r="D117" s="5" t="s">
        <v>84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396060</v>
      </c>
      <c r="K117" s="6">
        <v>0</v>
      </c>
      <c r="L117" s="6">
        <f>SUM(E117:K117)</f>
        <v>396060</v>
      </c>
    </row>
    <row r="118" spans="1:12" x14ac:dyDescent="0.25">
      <c r="A118" s="1" t="str">
        <f t="shared" si="5"/>
        <v>F_ENTES899999114</v>
      </c>
      <c r="B118" s="5" t="s">
        <v>77</v>
      </c>
      <c r="C118" s="5">
        <v>899999114</v>
      </c>
      <c r="D118" s="5" t="s">
        <v>85</v>
      </c>
      <c r="E118" s="6">
        <v>0</v>
      </c>
      <c r="F118" s="6">
        <v>0</v>
      </c>
      <c r="G118" s="6">
        <v>0</v>
      </c>
      <c r="H118" s="6">
        <v>0</v>
      </c>
      <c r="I118" s="6">
        <v>2354970</v>
      </c>
      <c r="J118" s="6">
        <v>407689804.54999995</v>
      </c>
      <c r="K118" s="6">
        <v>-48045364</v>
      </c>
      <c r="L118" s="6">
        <f>SUM(E118:K118)</f>
        <v>361999410.54999995</v>
      </c>
    </row>
    <row r="119" spans="1:12" x14ac:dyDescent="0.25">
      <c r="A119" s="1" t="str">
        <f t="shared" si="5"/>
        <v>F_ENTES900034608</v>
      </c>
      <c r="B119" s="5" t="s">
        <v>77</v>
      </c>
      <c r="C119" s="5">
        <v>900034608</v>
      </c>
      <c r="D119" s="5" t="s">
        <v>86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54288086</v>
      </c>
      <c r="K119" s="6">
        <v>-2120398</v>
      </c>
      <c r="L119" s="6">
        <f>SUM(E119:K119)</f>
        <v>52167688</v>
      </c>
    </row>
    <row r="120" spans="1:12" x14ac:dyDescent="0.25">
      <c r="A120" s="1" t="str">
        <f t="shared" si="5"/>
        <v>F_ENTES800103935</v>
      </c>
      <c r="B120" s="5" t="s">
        <v>77</v>
      </c>
      <c r="C120" s="5">
        <v>800103935</v>
      </c>
      <c r="D120" s="5" t="s">
        <v>89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126573869</v>
      </c>
      <c r="K120" s="6">
        <v>0</v>
      </c>
      <c r="L120" s="6">
        <f>SUM(E120:K120)</f>
        <v>126573869</v>
      </c>
    </row>
    <row r="121" spans="1:12" x14ac:dyDescent="0.25">
      <c r="A121" s="1" t="str">
        <f t="shared" si="5"/>
        <v>F_ENTES800103920</v>
      </c>
      <c r="B121" s="5" t="s">
        <v>77</v>
      </c>
      <c r="C121" s="5">
        <v>800103920</v>
      </c>
      <c r="D121" s="5" t="s">
        <v>87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74753754</v>
      </c>
      <c r="K121" s="6">
        <v>0</v>
      </c>
      <c r="L121" s="6">
        <f>SUM(E121:K121)</f>
        <v>74753754</v>
      </c>
    </row>
    <row r="122" spans="1:12" x14ac:dyDescent="0.25">
      <c r="A122" s="1" t="str">
        <f t="shared" si="5"/>
        <v>F_ENTES800103927</v>
      </c>
      <c r="B122" s="5" t="s">
        <v>77</v>
      </c>
      <c r="C122" s="5">
        <v>800103927</v>
      </c>
      <c r="D122" s="5" t="s">
        <v>90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13905787</v>
      </c>
      <c r="K122" s="6">
        <v>0</v>
      </c>
      <c r="L122" s="6">
        <f>SUM(E122:K122)</f>
        <v>13905787</v>
      </c>
    </row>
    <row r="123" spans="1:12" x14ac:dyDescent="0.25">
      <c r="A123" s="1" t="str">
        <f t="shared" si="5"/>
        <v>F_ENTES800091594</v>
      </c>
      <c r="B123" s="5" t="s">
        <v>77</v>
      </c>
      <c r="C123" s="5">
        <v>800091594</v>
      </c>
      <c r="D123" s="5" t="s">
        <v>88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375248</v>
      </c>
      <c r="K123" s="6">
        <v>0</v>
      </c>
      <c r="L123" s="6">
        <f>SUM(E123:K123)</f>
        <v>375248</v>
      </c>
    </row>
    <row r="124" spans="1:12" x14ac:dyDescent="0.25">
      <c r="A124" s="1" t="str">
        <f t="shared" si="5"/>
        <v>F_ENTES800094164</v>
      </c>
      <c r="B124" s="5" t="s">
        <v>77</v>
      </c>
      <c r="C124" s="5">
        <v>800094164</v>
      </c>
      <c r="D124" s="5" t="s">
        <v>91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34077</v>
      </c>
      <c r="K124" s="6">
        <v>0</v>
      </c>
      <c r="L124" s="6">
        <f>SUM(E124:K124)</f>
        <v>34077</v>
      </c>
    </row>
    <row r="125" spans="1:12" x14ac:dyDescent="0.25">
      <c r="A125" s="1" t="str">
        <f t="shared" si="5"/>
        <v>F_ENTES800176413</v>
      </c>
      <c r="B125" s="5" t="s">
        <v>77</v>
      </c>
      <c r="C125" s="5">
        <v>800176413</v>
      </c>
      <c r="D125" s="5" t="s">
        <v>92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107238724</v>
      </c>
      <c r="K125" s="6">
        <v>0</v>
      </c>
      <c r="L125" s="6">
        <f>SUM(E125:K125)</f>
        <v>107238724</v>
      </c>
    </row>
    <row r="126" spans="1:12" x14ac:dyDescent="0.25">
      <c r="A126" s="1" t="str">
        <f t="shared" si="5"/>
        <v>F_ENTES805016622</v>
      </c>
      <c r="B126" s="5" t="s">
        <v>77</v>
      </c>
      <c r="C126" s="5">
        <v>805016622</v>
      </c>
      <c r="D126" s="5" t="s">
        <v>79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7188778</v>
      </c>
      <c r="K126" s="6">
        <v>0</v>
      </c>
      <c r="L126" s="6">
        <f>SUM(E126:K126)</f>
        <v>7188778</v>
      </c>
    </row>
    <row r="127" spans="1:12" x14ac:dyDescent="0.25">
      <c r="A127" s="1" t="str">
        <f t="shared" si="5"/>
        <v>F_ENTES838000100</v>
      </c>
      <c r="B127" s="5" t="s">
        <v>77</v>
      </c>
      <c r="C127" s="5">
        <v>838000100</v>
      </c>
      <c r="D127" s="5" t="s">
        <v>93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54932193</v>
      </c>
      <c r="K127" s="6">
        <v>0</v>
      </c>
      <c r="L127" s="6">
        <f>SUM(E127:K127)</f>
        <v>54932193</v>
      </c>
    </row>
    <row r="128" spans="1:12" x14ac:dyDescent="0.25">
      <c r="A128" s="1" t="str">
        <f t="shared" si="5"/>
        <v>F_ENTES834000731</v>
      </c>
      <c r="B128" s="5" t="s">
        <v>77</v>
      </c>
      <c r="C128" s="5">
        <v>834000731</v>
      </c>
      <c r="D128" s="5" t="s">
        <v>94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3288279</v>
      </c>
      <c r="K128" s="6">
        <v>0</v>
      </c>
      <c r="L128" s="6">
        <f>SUM(E128:K128)</f>
        <v>3288279</v>
      </c>
    </row>
    <row r="129" spans="1:12" x14ac:dyDescent="0.25">
      <c r="A129" s="1" t="str">
        <f t="shared" si="5"/>
        <v>F_ENTES890001639</v>
      </c>
      <c r="B129" s="5" t="s">
        <v>77</v>
      </c>
      <c r="C129" s="5">
        <v>890001639</v>
      </c>
      <c r="D129" s="5" t="s">
        <v>95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18759856</v>
      </c>
      <c r="K129" s="6">
        <v>0</v>
      </c>
      <c r="L129" s="6">
        <f>SUM(E129:K129)</f>
        <v>18759856</v>
      </c>
    </row>
    <row r="130" spans="1:12" x14ac:dyDescent="0.25">
      <c r="A130" s="1" t="str">
        <f t="shared" si="5"/>
        <v>F_ENTES890102006</v>
      </c>
      <c r="B130" s="5" t="s">
        <v>77</v>
      </c>
      <c r="C130" s="5">
        <v>890102006</v>
      </c>
      <c r="D130" s="5" t="s">
        <v>96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103712026</v>
      </c>
      <c r="K130" s="6">
        <v>0</v>
      </c>
      <c r="L130" s="6">
        <f>SUM(E130:K130)</f>
        <v>103712026</v>
      </c>
    </row>
    <row r="131" spans="1:12" x14ac:dyDescent="0.25">
      <c r="A131" s="1" t="str">
        <f t="shared" si="5"/>
        <v>F_ENTES890201235</v>
      </c>
      <c r="B131" s="5" t="s">
        <v>77</v>
      </c>
      <c r="C131" s="5">
        <v>890201235</v>
      </c>
      <c r="D131" s="5" t="s">
        <v>97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193098180</v>
      </c>
      <c r="K131" s="6">
        <v>0</v>
      </c>
      <c r="L131" s="6">
        <f>SUM(E131:K131)</f>
        <v>193098180</v>
      </c>
    </row>
    <row r="132" spans="1:12" x14ac:dyDescent="0.25">
      <c r="A132" s="1" t="str">
        <f t="shared" si="5"/>
        <v>F_ENTES890399029</v>
      </c>
      <c r="B132" s="5" t="s">
        <v>77</v>
      </c>
      <c r="C132" s="5">
        <v>890399029</v>
      </c>
      <c r="D132" s="5" t="s">
        <v>98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147761239</v>
      </c>
      <c r="K132" s="6">
        <v>0</v>
      </c>
      <c r="L132" s="6">
        <f>SUM(E132:K132)</f>
        <v>147761239</v>
      </c>
    </row>
    <row r="133" spans="1:12" x14ac:dyDescent="0.25">
      <c r="A133" s="1" t="str">
        <f t="shared" si="5"/>
        <v>F_ENTES890480126</v>
      </c>
      <c r="B133" s="5" t="s">
        <v>77</v>
      </c>
      <c r="C133" s="5">
        <v>890480126</v>
      </c>
      <c r="D133" s="5" t="s">
        <v>99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220872130</v>
      </c>
      <c r="K133" s="6">
        <v>0</v>
      </c>
      <c r="L133" s="6">
        <f>SUM(E133:K133)</f>
        <v>220872130</v>
      </c>
    </row>
    <row r="134" spans="1:12" x14ac:dyDescent="0.25">
      <c r="A134" s="1" t="str">
        <f t="shared" ref="A134:A196" si="10">+B134&amp;C134</f>
        <v>F_ENTES890500890</v>
      </c>
      <c r="B134" s="5" t="s">
        <v>77</v>
      </c>
      <c r="C134" s="5">
        <v>890500890</v>
      </c>
      <c r="D134" s="5" t="s">
        <v>100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256287765</v>
      </c>
      <c r="K134" s="6">
        <v>0</v>
      </c>
      <c r="L134" s="6">
        <f>SUM(E134:K134)</f>
        <v>256287765</v>
      </c>
    </row>
    <row r="135" spans="1:12" x14ac:dyDescent="0.25">
      <c r="A135" s="1" t="str">
        <f t="shared" si="10"/>
        <v>F_ENTES891280001</v>
      </c>
      <c r="B135" s="5" t="s">
        <v>77</v>
      </c>
      <c r="C135" s="5">
        <v>891280001</v>
      </c>
      <c r="D135" s="5" t="s">
        <v>102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27810385</v>
      </c>
      <c r="K135" s="6">
        <v>0</v>
      </c>
      <c r="L135" s="6">
        <f>SUM(E135:K135)</f>
        <v>27810385</v>
      </c>
    </row>
    <row r="136" spans="1:12" x14ac:dyDescent="0.25">
      <c r="A136" s="1" t="str">
        <f t="shared" si="10"/>
        <v>F_ENTES891800498</v>
      </c>
      <c r="B136" s="5" t="s">
        <v>77</v>
      </c>
      <c r="C136" s="5">
        <v>891800498</v>
      </c>
      <c r="D136" s="5" t="s">
        <v>103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205754349</v>
      </c>
      <c r="K136" s="6">
        <v>0</v>
      </c>
      <c r="L136" s="6">
        <f>SUM(E136:K136)</f>
        <v>205754349</v>
      </c>
    </row>
    <row r="137" spans="1:12" x14ac:dyDescent="0.25">
      <c r="A137" s="1" t="str">
        <f t="shared" si="10"/>
        <v>F_ENTES891480085</v>
      </c>
      <c r="B137" s="5" t="s">
        <v>77</v>
      </c>
      <c r="C137" s="5">
        <v>891480085</v>
      </c>
      <c r="D137" s="5" t="s">
        <v>106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2650877</v>
      </c>
      <c r="K137" s="6">
        <v>0</v>
      </c>
      <c r="L137" s="6">
        <f>SUM(E137:K137)</f>
        <v>2650877</v>
      </c>
    </row>
    <row r="138" spans="1:12" x14ac:dyDescent="0.25">
      <c r="A138" s="1" t="str">
        <f t="shared" si="10"/>
        <v>F_ENTES891580016</v>
      </c>
      <c r="B138" s="5" t="s">
        <v>77</v>
      </c>
      <c r="C138" s="5">
        <v>891580016</v>
      </c>
      <c r="D138" s="5" t="s">
        <v>82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4587528</v>
      </c>
      <c r="K138" s="6">
        <v>0</v>
      </c>
      <c r="L138" s="6">
        <f>SUM(E138:K138)</f>
        <v>4587528</v>
      </c>
    </row>
    <row r="139" spans="1:12" x14ac:dyDescent="0.25">
      <c r="A139" s="1" t="str">
        <f t="shared" si="10"/>
        <v>F_ENTES892001476</v>
      </c>
      <c r="B139" s="5" t="s">
        <v>77</v>
      </c>
      <c r="C139" s="5">
        <v>892001476</v>
      </c>
      <c r="D139" s="5" t="s">
        <v>104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203835327</v>
      </c>
      <c r="K139" s="6">
        <v>0</v>
      </c>
      <c r="L139" s="6">
        <f>SUM(E139:K139)</f>
        <v>203835327</v>
      </c>
    </row>
    <row r="140" spans="1:12" x14ac:dyDescent="0.25">
      <c r="A140" s="1" t="str">
        <f t="shared" si="10"/>
        <v>F_ENTES892115015</v>
      </c>
      <c r="B140" s="5" t="s">
        <v>77</v>
      </c>
      <c r="C140" s="5">
        <v>892115015</v>
      </c>
      <c r="D140" s="5" t="s">
        <v>112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18840620</v>
      </c>
      <c r="K140" s="6">
        <v>0</v>
      </c>
      <c r="L140" s="6">
        <f>SUM(E140:K140)</f>
        <v>18840620</v>
      </c>
    </row>
    <row r="141" spans="1:12" x14ac:dyDescent="0.25">
      <c r="A141" s="1" t="str">
        <f t="shared" si="10"/>
        <v>F_ENTES891680004</v>
      </c>
      <c r="B141" s="5" t="s">
        <v>77</v>
      </c>
      <c r="C141" s="5">
        <v>891680004</v>
      </c>
      <c r="D141" s="5" t="s">
        <v>101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47998745</v>
      </c>
      <c r="K141" s="6">
        <v>0</v>
      </c>
      <c r="L141" s="6">
        <f>SUM(E141:K141)</f>
        <v>47998745</v>
      </c>
    </row>
    <row r="142" spans="1:12" x14ac:dyDescent="0.25">
      <c r="A142" s="1" t="str">
        <f t="shared" si="10"/>
        <v>F_ENTES891780049</v>
      </c>
      <c r="B142" s="5" t="s">
        <v>77</v>
      </c>
      <c r="C142" s="5">
        <v>891780049</v>
      </c>
      <c r="D142" s="5" t="s">
        <v>114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232300</v>
      </c>
      <c r="K142" s="6">
        <v>0</v>
      </c>
      <c r="L142" s="6">
        <f>SUM(E142:K142)</f>
        <v>232300</v>
      </c>
    </row>
    <row r="143" spans="1:12" x14ac:dyDescent="0.25">
      <c r="A143" s="1" t="str">
        <f t="shared" si="10"/>
        <v>F_ENTES892115003</v>
      </c>
      <c r="B143" s="5" t="s">
        <v>77</v>
      </c>
      <c r="C143" s="5">
        <v>892115003</v>
      </c>
      <c r="D143" s="5" t="s">
        <v>108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9264119</v>
      </c>
      <c r="K143" s="6">
        <v>0</v>
      </c>
      <c r="L143" s="6">
        <f>SUM(E143:K143)</f>
        <v>9264119</v>
      </c>
    </row>
    <row r="144" spans="1:12" x14ac:dyDescent="0.25">
      <c r="A144" s="1" t="str">
        <f t="shared" si="10"/>
        <v>F_ENTES892280016</v>
      </c>
      <c r="B144" s="5" t="s">
        <v>77</v>
      </c>
      <c r="C144" s="5">
        <v>892280016</v>
      </c>
      <c r="D144" s="5" t="s">
        <v>110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62897461</v>
      </c>
      <c r="K144" s="6">
        <v>0</v>
      </c>
      <c r="L144" s="6">
        <f>SUM(E144:K144)</f>
        <v>62897461</v>
      </c>
    </row>
    <row r="145" spans="1:15" x14ac:dyDescent="0.25">
      <c r="A145" s="1" t="str">
        <f t="shared" si="10"/>
        <v>F_ENTES892300211</v>
      </c>
      <c r="B145" s="5" t="s">
        <v>77</v>
      </c>
      <c r="C145" s="5">
        <v>892300211</v>
      </c>
      <c r="D145" s="5" t="s">
        <v>111</v>
      </c>
      <c r="E145" s="6">
        <v>0</v>
      </c>
      <c r="F145" s="6">
        <v>0</v>
      </c>
      <c r="G145" s="6">
        <v>0</v>
      </c>
      <c r="H145" s="6">
        <v>1010354</v>
      </c>
      <c r="I145" s="6">
        <v>0</v>
      </c>
      <c r="J145" s="6">
        <v>218523028</v>
      </c>
      <c r="K145" s="6">
        <v>0</v>
      </c>
      <c r="L145" s="6">
        <f>SUM(E145:K145)</f>
        <v>219533382</v>
      </c>
    </row>
    <row r="146" spans="1:15" x14ac:dyDescent="0.25">
      <c r="A146" s="1" t="str">
        <f t="shared" si="10"/>
        <v>F_ENTES892099154</v>
      </c>
      <c r="B146" s="5" t="s">
        <v>77</v>
      </c>
      <c r="C146" s="5">
        <v>892099154</v>
      </c>
      <c r="D146" s="5" t="s">
        <v>107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3863175</v>
      </c>
      <c r="K146" s="6">
        <v>0</v>
      </c>
      <c r="L146" s="6">
        <f>SUM(E146:K146)</f>
        <v>3863175</v>
      </c>
    </row>
    <row r="147" spans="1:15" x14ac:dyDescent="0.25">
      <c r="A147" s="1" t="str">
        <f t="shared" si="10"/>
        <v>F_ENTES892280021</v>
      </c>
      <c r="B147" s="5" t="s">
        <v>77</v>
      </c>
      <c r="C147" s="5">
        <v>892280021</v>
      </c>
      <c r="D147" s="5" t="s">
        <v>109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76404629</v>
      </c>
      <c r="K147" s="6">
        <v>0</v>
      </c>
      <c r="L147" s="6">
        <f>SUM(E147:K147)</f>
        <v>76404629</v>
      </c>
    </row>
    <row r="148" spans="1:15" x14ac:dyDescent="0.25">
      <c r="A148" s="1" t="str">
        <f t="shared" si="10"/>
        <v>F_ENTES892099216</v>
      </c>
      <c r="B148" s="5" t="s">
        <v>77</v>
      </c>
      <c r="C148" s="5">
        <v>892099216</v>
      </c>
      <c r="D148" s="5" t="s">
        <v>113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63369134.649999999</v>
      </c>
      <c r="K148" s="6">
        <v>0</v>
      </c>
      <c r="L148" s="6">
        <f>SUM(E148:K148)</f>
        <v>63369134.649999999</v>
      </c>
    </row>
    <row r="149" spans="1:15" ht="15.75" thickBot="1" x14ac:dyDescent="0.3">
      <c r="A149" s="1" t="str">
        <f t="shared" si="10"/>
        <v>F_ENTES891780009</v>
      </c>
      <c r="B149" s="5" t="s">
        <v>77</v>
      </c>
      <c r="C149" s="5">
        <v>891780009</v>
      </c>
      <c r="D149" s="5" t="s">
        <v>105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2719845</v>
      </c>
      <c r="K149" s="6">
        <v>0</v>
      </c>
      <c r="L149" s="6">
        <f>SUM(E149:K149)</f>
        <v>2719845</v>
      </c>
    </row>
    <row r="150" spans="1:15" ht="15.75" thickBot="1" x14ac:dyDescent="0.3">
      <c r="A150" s="1" t="str">
        <f t="shared" si="10"/>
        <v>Total F_ENTES</v>
      </c>
      <c r="B150" s="33" t="s">
        <v>115</v>
      </c>
      <c r="C150" s="33"/>
      <c r="D150" s="33"/>
      <c r="E150" s="9">
        <f t="shared" ref="E150:L150" si="11">SUM(E113:E149)</f>
        <v>0</v>
      </c>
      <c r="F150" s="9">
        <f t="shared" si="11"/>
        <v>0</v>
      </c>
      <c r="G150" s="9">
        <f t="shared" si="11"/>
        <v>0</v>
      </c>
      <c r="H150" s="9">
        <f t="shared" si="11"/>
        <v>1010354</v>
      </c>
      <c r="I150" s="9">
        <f t="shared" si="11"/>
        <v>2354970</v>
      </c>
      <c r="J150" s="9">
        <f t="shared" si="11"/>
        <v>3012024777.2000003</v>
      </c>
      <c r="K150" s="9">
        <f t="shared" si="11"/>
        <v>-72992522</v>
      </c>
      <c r="L150" s="10">
        <f t="shared" si="11"/>
        <v>2942397579.2000003</v>
      </c>
    </row>
    <row r="151" spans="1:15" ht="15.75" thickBot="1" x14ac:dyDescent="0.3">
      <c r="A151" s="1" t="str">
        <f t="shared" si="10"/>
        <v>R_VINCULADO800246953</v>
      </c>
      <c r="B151" s="13" t="s">
        <v>116</v>
      </c>
      <c r="C151" s="13">
        <v>800246953</v>
      </c>
      <c r="D151" s="13" t="s">
        <v>117</v>
      </c>
      <c r="E151" s="6">
        <v>1657697940</v>
      </c>
      <c r="F151" s="6">
        <v>1267765079</v>
      </c>
      <c r="G151" s="6">
        <v>1526322782</v>
      </c>
      <c r="H151" s="6">
        <v>4166998929</v>
      </c>
      <c r="I151" s="6">
        <v>6388664860</v>
      </c>
      <c r="J151" s="6">
        <v>20827277346</v>
      </c>
      <c r="K151" s="6">
        <v>-19147074</v>
      </c>
      <c r="L151" s="6">
        <f>SUM(E151:K151)</f>
        <v>35815579862</v>
      </c>
      <c r="N151" s="6"/>
      <c r="O151" s="14"/>
    </row>
    <row r="152" spans="1:15" ht="15.75" thickBot="1" x14ac:dyDescent="0.3">
      <c r="A152" s="1" t="str">
        <f t="shared" si="10"/>
        <v>Total R_VINCULADO</v>
      </c>
      <c r="B152" s="37" t="s">
        <v>118</v>
      </c>
      <c r="C152" s="33"/>
      <c r="D152" s="33"/>
      <c r="E152" s="9">
        <f>SUM(E151)</f>
        <v>1657697940</v>
      </c>
      <c r="F152" s="9">
        <f t="shared" ref="F152:L152" si="12">SUM(F151)</f>
        <v>1267765079</v>
      </c>
      <c r="G152" s="9">
        <f t="shared" si="12"/>
        <v>1526322782</v>
      </c>
      <c r="H152" s="9">
        <f t="shared" si="12"/>
        <v>4166998929</v>
      </c>
      <c r="I152" s="9">
        <f t="shared" si="12"/>
        <v>6388664860</v>
      </c>
      <c r="J152" s="9">
        <f t="shared" si="12"/>
        <v>20827277346</v>
      </c>
      <c r="K152" s="9">
        <f t="shared" si="12"/>
        <v>-19147074</v>
      </c>
      <c r="L152" s="10">
        <f t="shared" si="12"/>
        <v>35815579862</v>
      </c>
    </row>
    <row r="153" spans="1:15" ht="15.75" thickBot="1" x14ac:dyDescent="0.3">
      <c r="A153" s="1" t="str">
        <f t="shared" si="10"/>
        <v>P_ESCOLAR FFDS800246953</v>
      </c>
      <c r="B153" s="5" t="s">
        <v>119</v>
      </c>
      <c r="C153" s="13">
        <v>800246953</v>
      </c>
      <c r="D153" s="13" t="s">
        <v>117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280640956</v>
      </c>
      <c r="K153" s="6">
        <v>0</v>
      </c>
      <c r="L153" s="6">
        <f>SUM(E153:K153)</f>
        <v>280640956</v>
      </c>
    </row>
    <row r="154" spans="1:15" ht="15.75" thickBot="1" x14ac:dyDescent="0.3">
      <c r="A154" s="1" t="str">
        <f t="shared" si="10"/>
        <v>Total P_ESCOLAR FFDS</v>
      </c>
      <c r="B154" s="38" t="s">
        <v>120</v>
      </c>
      <c r="C154" s="33"/>
      <c r="D154" s="33"/>
      <c r="E154" s="9">
        <f>SUM(E153)</f>
        <v>0</v>
      </c>
      <c r="F154" s="9">
        <f t="shared" ref="F154:L154" si="13">SUM(F153)</f>
        <v>0</v>
      </c>
      <c r="G154" s="9">
        <f t="shared" si="13"/>
        <v>0</v>
      </c>
      <c r="H154" s="9">
        <f t="shared" si="13"/>
        <v>0</v>
      </c>
      <c r="I154" s="9">
        <f t="shared" si="13"/>
        <v>0</v>
      </c>
      <c r="J154" s="9">
        <f t="shared" si="13"/>
        <v>280640956</v>
      </c>
      <c r="K154" s="9">
        <f t="shared" si="13"/>
        <v>0</v>
      </c>
      <c r="L154" s="10">
        <f t="shared" si="13"/>
        <v>280640956</v>
      </c>
    </row>
    <row r="155" spans="1:15" ht="15.75" thickBot="1" x14ac:dyDescent="0.3">
      <c r="A155" s="1" t="str">
        <f t="shared" si="10"/>
        <v>GRATUIDAD800246953</v>
      </c>
      <c r="B155" s="13" t="s">
        <v>121</v>
      </c>
      <c r="C155" s="13">
        <v>800246953</v>
      </c>
      <c r="D155" s="13" t="s">
        <v>117</v>
      </c>
      <c r="E155" s="6">
        <v>3160000</v>
      </c>
      <c r="F155" s="6">
        <v>6736000</v>
      </c>
      <c r="G155" s="6">
        <v>10199300</v>
      </c>
      <c r="H155" s="6">
        <v>34214900</v>
      </c>
      <c r="I155" s="6">
        <v>22000100</v>
      </c>
      <c r="J155" s="6">
        <v>4759135</v>
      </c>
      <c r="K155" s="6">
        <v>0</v>
      </c>
      <c r="L155" s="6">
        <f>SUM(E155:K155)</f>
        <v>81069435</v>
      </c>
    </row>
    <row r="156" spans="1:15" ht="15.75" thickBot="1" x14ac:dyDescent="0.3">
      <c r="A156" s="1" t="str">
        <f t="shared" si="10"/>
        <v>Total GRATUIDAD</v>
      </c>
      <c r="B156" s="33" t="s">
        <v>122</v>
      </c>
      <c r="C156" s="33"/>
      <c r="D156" s="33"/>
      <c r="E156" s="9">
        <f>SUM(E155)</f>
        <v>3160000</v>
      </c>
      <c r="F156" s="9">
        <f t="shared" ref="F156:L156" si="14">SUM(F155)</f>
        <v>6736000</v>
      </c>
      <c r="G156" s="9">
        <f t="shared" si="14"/>
        <v>10199300</v>
      </c>
      <c r="H156" s="9">
        <f t="shared" si="14"/>
        <v>34214900</v>
      </c>
      <c r="I156" s="9">
        <f t="shared" si="14"/>
        <v>22000100</v>
      </c>
      <c r="J156" s="9">
        <f t="shared" si="14"/>
        <v>4759135</v>
      </c>
      <c r="K156" s="9">
        <f t="shared" si="14"/>
        <v>0</v>
      </c>
      <c r="L156" s="10">
        <f t="shared" si="14"/>
        <v>81069435</v>
      </c>
    </row>
    <row r="157" spans="1:15" ht="15.75" thickBot="1" x14ac:dyDescent="0.3">
      <c r="A157" s="1" t="str">
        <f t="shared" si="10"/>
        <v>FFDS SALUD MENTAL800246953</v>
      </c>
      <c r="B157" s="13" t="s">
        <v>123</v>
      </c>
      <c r="C157" s="13">
        <v>800246953</v>
      </c>
      <c r="D157" s="13" t="s">
        <v>117</v>
      </c>
      <c r="E157" s="6">
        <v>0</v>
      </c>
      <c r="F157" s="6">
        <v>0</v>
      </c>
      <c r="G157" s="6">
        <v>0</v>
      </c>
      <c r="H157" s="6">
        <v>0</v>
      </c>
      <c r="I157" s="6">
        <v>955722687</v>
      </c>
      <c r="J157" s="6">
        <v>0</v>
      </c>
      <c r="K157" s="6">
        <v>0</v>
      </c>
      <c r="L157" s="6">
        <f>SUM(E157:K157)</f>
        <v>955722687</v>
      </c>
    </row>
    <row r="158" spans="1:15" ht="15.75" thickBot="1" x14ac:dyDescent="0.3">
      <c r="A158" s="1" t="str">
        <f t="shared" si="10"/>
        <v>Total FFD SALUD MENTAL</v>
      </c>
      <c r="B158" s="33" t="s">
        <v>124</v>
      </c>
      <c r="C158" s="33"/>
      <c r="D158" s="33"/>
      <c r="E158" s="9">
        <f>SUM(E157)</f>
        <v>0</v>
      </c>
      <c r="F158" s="9">
        <f t="shared" ref="F158:L158" si="15">SUM(F157)</f>
        <v>0</v>
      </c>
      <c r="G158" s="9">
        <f t="shared" si="15"/>
        <v>0</v>
      </c>
      <c r="H158" s="9">
        <f t="shared" si="15"/>
        <v>0</v>
      </c>
      <c r="I158" s="9">
        <f t="shared" si="15"/>
        <v>955722687</v>
      </c>
      <c r="J158" s="9">
        <f t="shared" si="15"/>
        <v>0</v>
      </c>
      <c r="K158" s="9">
        <f t="shared" si="15"/>
        <v>0</v>
      </c>
      <c r="L158" s="10">
        <f t="shared" si="15"/>
        <v>955722687</v>
      </c>
    </row>
    <row r="159" spans="1:15" ht="15.75" thickBot="1" x14ac:dyDescent="0.3">
      <c r="A159" s="1" t="str">
        <f t="shared" si="10"/>
        <v>Q_APH800246953</v>
      </c>
      <c r="B159" s="13" t="s">
        <v>125</v>
      </c>
      <c r="C159" s="13">
        <v>800246953</v>
      </c>
      <c r="D159" s="13" t="s">
        <v>117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f>SUM(E159:K159)</f>
        <v>0</v>
      </c>
    </row>
    <row r="160" spans="1:15" ht="15.75" thickBot="1" x14ac:dyDescent="0.3">
      <c r="A160" s="1" t="str">
        <f t="shared" si="10"/>
        <v>Total Q_APH</v>
      </c>
      <c r="B160" s="33" t="s">
        <v>126</v>
      </c>
      <c r="C160" s="33"/>
      <c r="D160" s="33"/>
      <c r="E160" s="9">
        <f>SUM(E159)</f>
        <v>0</v>
      </c>
      <c r="F160" s="9">
        <f t="shared" ref="F160:L160" si="16">SUM(F159)</f>
        <v>0</v>
      </c>
      <c r="G160" s="9">
        <f t="shared" si="16"/>
        <v>0</v>
      </c>
      <c r="H160" s="9">
        <f t="shared" si="16"/>
        <v>0</v>
      </c>
      <c r="I160" s="9">
        <f t="shared" si="16"/>
        <v>0</v>
      </c>
      <c r="J160" s="9">
        <f t="shared" si="16"/>
        <v>0</v>
      </c>
      <c r="K160" s="9">
        <f t="shared" si="16"/>
        <v>0</v>
      </c>
      <c r="L160" s="10">
        <f t="shared" si="16"/>
        <v>0</v>
      </c>
    </row>
    <row r="161" spans="1:12" ht="15.75" thickBot="1" x14ac:dyDescent="0.3">
      <c r="A161" s="1" t="str">
        <f t="shared" si="10"/>
        <v>M_PIC800246953</v>
      </c>
      <c r="B161" s="13" t="s">
        <v>127</v>
      </c>
      <c r="C161" s="13">
        <v>800246953</v>
      </c>
      <c r="D161" s="13" t="s">
        <v>117</v>
      </c>
      <c r="E161" s="6">
        <v>348366583</v>
      </c>
      <c r="F161" s="6">
        <v>348366583</v>
      </c>
      <c r="G161" s="6">
        <v>348366583</v>
      </c>
      <c r="H161" s="6">
        <v>1045099749</v>
      </c>
      <c r="I161" s="6">
        <v>1694404572</v>
      </c>
      <c r="J161" s="6">
        <v>3060451907.0900002</v>
      </c>
      <c r="K161" s="6">
        <v>0</v>
      </c>
      <c r="L161" s="6">
        <f>SUM(E161:K161)</f>
        <v>6845055977.0900002</v>
      </c>
    </row>
    <row r="162" spans="1:12" ht="15.75" thickBot="1" x14ac:dyDescent="0.3">
      <c r="A162" s="1" t="str">
        <f t="shared" si="10"/>
        <v>Total M_PIC</v>
      </c>
      <c r="B162" s="33" t="s">
        <v>128</v>
      </c>
      <c r="C162" s="33"/>
      <c r="D162" s="33"/>
      <c r="E162" s="9">
        <f>SUM(E161)</f>
        <v>348366583</v>
      </c>
      <c r="F162" s="9">
        <f t="shared" ref="F162:L162" si="17">SUM(F161)</f>
        <v>348366583</v>
      </c>
      <c r="G162" s="9">
        <f t="shared" si="17"/>
        <v>348366583</v>
      </c>
      <c r="H162" s="9">
        <f t="shared" si="17"/>
        <v>1045099749</v>
      </c>
      <c r="I162" s="9">
        <f t="shared" si="17"/>
        <v>1694404572</v>
      </c>
      <c r="J162" s="9">
        <f t="shared" si="17"/>
        <v>3060451907.0900002</v>
      </c>
      <c r="K162" s="9">
        <f t="shared" si="17"/>
        <v>0</v>
      </c>
      <c r="L162" s="10">
        <f t="shared" si="17"/>
        <v>6845055977.0900002</v>
      </c>
    </row>
    <row r="163" spans="1:12" ht="15.75" thickBot="1" x14ac:dyDescent="0.3">
      <c r="A163" s="1" t="str">
        <f t="shared" si="10"/>
        <v>S_DESPLAZADO800246953</v>
      </c>
      <c r="B163" s="13" t="s">
        <v>129</v>
      </c>
      <c r="C163" s="13">
        <v>800246953</v>
      </c>
      <c r="D163" s="13" t="s">
        <v>117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239154303</v>
      </c>
      <c r="K163" s="6">
        <v>0</v>
      </c>
      <c r="L163" s="6">
        <f>SUM(E163:K163)</f>
        <v>239154303</v>
      </c>
    </row>
    <row r="164" spans="1:12" ht="15.75" thickBot="1" x14ac:dyDescent="0.3">
      <c r="A164" s="1" t="str">
        <f t="shared" si="10"/>
        <v>Total S_DESPLAZADO</v>
      </c>
      <c r="B164" s="33" t="s">
        <v>130</v>
      </c>
      <c r="C164" s="33"/>
      <c r="D164" s="33"/>
      <c r="E164" s="9">
        <f>SUM(E163)</f>
        <v>0</v>
      </c>
      <c r="F164" s="9">
        <f t="shared" ref="F164:L164" si="18">SUM(F163)</f>
        <v>0</v>
      </c>
      <c r="G164" s="9">
        <f t="shared" si="18"/>
        <v>0</v>
      </c>
      <c r="H164" s="9">
        <f t="shared" si="18"/>
        <v>0</v>
      </c>
      <c r="I164" s="9">
        <f t="shared" si="18"/>
        <v>0</v>
      </c>
      <c r="J164" s="9">
        <f t="shared" si="18"/>
        <v>239154303</v>
      </c>
      <c r="K164" s="9">
        <f t="shared" si="18"/>
        <v>0</v>
      </c>
      <c r="L164" s="10">
        <f t="shared" si="18"/>
        <v>239154303</v>
      </c>
    </row>
    <row r="165" spans="1:12" x14ac:dyDescent="0.25">
      <c r="A165" s="1" t="str">
        <f t="shared" si="10"/>
        <v>H_SOAT860002184</v>
      </c>
      <c r="B165" s="11" t="s">
        <v>131</v>
      </c>
      <c r="C165" s="11">
        <v>860002184</v>
      </c>
      <c r="D165" s="11" t="s">
        <v>133</v>
      </c>
      <c r="E165" s="6">
        <v>701832</v>
      </c>
      <c r="F165" s="6">
        <v>0</v>
      </c>
      <c r="G165" s="6">
        <v>219801</v>
      </c>
      <c r="H165" s="6">
        <v>33210726</v>
      </c>
      <c r="I165" s="6">
        <v>29526164</v>
      </c>
      <c r="J165" s="6">
        <v>574190424</v>
      </c>
      <c r="K165" s="6">
        <v>-17885876</v>
      </c>
      <c r="L165" s="6">
        <f>SUM(E165:K165)</f>
        <v>619963071</v>
      </c>
    </row>
    <row r="166" spans="1:12" x14ac:dyDescent="0.25">
      <c r="A166" s="1" t="str">
        <f t="shared" si="10"/>
        <v>H_SOAT860002400</v>
      </c>
      <c r="B166" s="5" t="s">
        <v>131</v>
      </c>
      <c r="C166" s="5">
        <v>860002400</v>
      </c>
      <c r="D166" s="5" t="s">
        <v>134</v>
      </c>
      <c r="E166" s="6">
        <v>48025482</v>
      </c>
      <c r="F166" s="6">
        <v>7796594</v>
      </c>
      <c r="G166" s="6">
        <v>3515927</v>
      </c>
      <c r="H166" s="6">
        <v>25725643</v>
      </c>
      <c r="I166" s="6">
        <v>7905608</v>
      </c>
      <c r="J166" s="8">
        <v>433492502.10000002</v>
      </c>
      <c r="K166" s="6">
        <v>-66021586</v>
      </c>
      <c r="L166" s="6">
        <f>SUM(E166:K166)</f>
        <v>460440170.10000002</v>
      </c>
    </row>
    <row r="167" spans="1:12" x14ac:dyDescent="0.25">
      <c r="A167" s="1" t="str">
        <f t="shared" si="10"/>
        <v>H_SOAT860009578</v>
      </c>
      <c r="B167" s="5" t="s">
        <v>131</v>
      </c>
      <c r="C167" s="5">
        <v>860009578</v>
      </c>
      <c r="D167" s="5" t="s">
        <v>135</v>
      </c>
      <c r="E167" s="6">
        <v>4017839</v>
      </c>
      <c r="F167" s="6">
        <v>2012355</v>
      </c>
      <c r="G167" s="6">
        <v>15406793</v>
      </c>
      <c r="H167" s="6">
        <v>47532104</v>
      </c>
      <c r="I167" s="6">
        <v>15399811</v>
      </c>
      <c r="J167" s="8">
        <v>2102267426</v>
      </c>
      <c r="K167" s="6">
        <v>-44460465</v>
      </c>
      <c r="L167" s="6">
        <f>SUM(E167:K167)</f>
        <v>2142175863</v>
      </c>
    </row>
    <row r="168" spans="1:12" x14ac:dyDescent="0.25">
      <c r="A168" s="1" t="str">
        <f t="shared" si="10"/>
        <v>H_SOAT860028415</v>
      </c>
      <c r="B168" s="5" t="s">
        <v>131</v>
      </c>
      <c r="C168" s="5">
        <v>860028415</v>
      </c>
      <c r="D168" s="5" t="s">
        <v>136</v>
      </c>
      <c r="E168" s="6">
        <v>8018400</v>
      </c>
      <c r="F168" s="6">
        <v>34611880</v>
      </c>
      <c r="G168" s="6">
        <v>255188</v>
      </c>
      <c r="H168" s="6">
        <v>13356251</v>
      </c>
      <c r="I168" s="6">
        <v>7131364</v>
      </c>
      <c r="J168" s="8">
        <v>83198294</v>
      </c>
      <c r="K168" s="6">
        <v>-14654084</v>
      </c>
      <c r="L168" s="6">
        <f>SUM(E168:K168)</f>
        <v>131917293</v>
      </c>
    </row>
    <row r="169" spans="1:12" x14ac:dyDescent="0.25">
      <c r="A169" s="1" t="str">
        <f t="shared" si="10"/>
        <v>H_SOAT860037013</v>
      </c>
      <c r="B169" s="5" t="s">
        <v>131</v>
      </c>
      <c r="C169" s="5">
        <v>860037013</v>
      </c>
      <c r="D169" s="5" t="s">
        <v>137</v>
      </c>
      <c r="E169" s="6">
        <v>64781170</v>
      </c>
      <c r="F169" s="6">
        <v>14245645</v>
      </c>
      <c r="G169" s="6">
        <v>18316452</v>
      </c>
      <c r="H169" s="6">
        <v>78239508</v>
      </c>
      <c r="I169" s="6">
        <v>20591836</v>
      </c>
      <c r="J169" s="8">
        <v>180145837</v>
      </c>
      <c r="K169" s="6">
        <v>-46909500</v>
      </c>
      <c r="L169" s="6">
        <f>SUM(E169:K169)</f>
        <v>329410948</v>
      </c>
    </row>
    <row r="170" spans="1:12" x14ac:dyDescent="0.25">
      <c r="A170" s="1" t="str">
        <f t="shared" si="10"/>
        <v>H_SOAT860039988</v>
      </c>
      <c r="B170" s="5" t="s">
        <v>131</v>
      </c>
      <c r="C170" s="5">
        <v>860039988</v>
      </c>
      <c r="D170" s="5" t="s">
        <v>138</v>
      </c>
      <c r="E170" s="6">
        <v>278454</v>
      </c>
      <c r="F170" s="6">
        <v>0</v>
      </c>
      <c r="G170" s="6">
        <v>1559399</v>
      </c>
      <c r="H170" s="6">
        <v>677598</v>
      </c>
      <c r="I170" s="6">
        <v>3574165</v>
      </c>
      <c r="J170" s="8">
        <v>239266728</v>
      </c>
      <c r="K170" s="6">
        <v>-3041805</v>
      </c>
      <c r="L170" s="6">
        <f>SUM(E170:K170)</f>
        <v>242314539</v>
      </c>
    </row>
    <row r="171" spans="1:12" x14ac:dyDescent="0.25">
      <c r="A171" s="1" t="str">
        <f t="shared" si="10"/>
        <v>H_SOAT860524654</v>
      </c>
      <c r="B171" s="5" t="s">
        <v>131</v>
      </c>
      <c r="C171" s="5">
        <v>860524654</v>
      </c>
      <c r="D171" s="5" t="s">
        <v>139</v>
      </c>
      <c r="E171" s="6">
        <v>464058</v>
      </c>
      <c r="F171" s="6">
        <v>0</v>
      </c>
      <c r="G171" s="6">
        <v>0</v>
      </c>
      <c r="H171" s="6">
        <v>1047776</v>
      </c>
      <c r="I171" s="6">
        <v>218075</v>
      </c>
      <c r="J171" s="8">
        <v>33411752</v>
      </c>
      <c r="K171" s="6">
        <v>-5916128</v>
      </c>
      <c r="L171" s="6">
        <f>SUM(E171:K171)</f>
        <v>29225533</v>
      </c>
    </row>
    <row r="172" spans="1:12" x14ac:dyDescent="0.25">
      <c r="A172" s="1" t="str">
        <f t="shared" si="10"/>
        <v>H_SOAT891700037</v>
      </c>
      <c r="B172" s="5" t="s">
        <v>131</v>
      </c>
      <c r="C172" s="5">
        <v>891700037</v>
      </c>
      <c r="D172" s="5" t="s">
        <v>141</v>
      </c>
      <c r="E172" s="6">
        <v>0</v>
      </c>
      <c r="F172" s="6">
        <v>7038553</v>
      </c>
      <c r="G172" s="6">
        <v>0</v>
      </c>
      <c r="H172" s="6">
        <v>322697.82999999996</v>
      </c>
      <c r="I172" s="6">
        <v>0</v>
      </c>
      <c r="J172" s="8">
        <v>0</v>
      </c>
      <c r="K172" s="6">
        <v>-864593</v>
      </c>
      <c r="L172" s="6">
        <f>SUM(E172:K172)</f>
        <v>6496657.8300000001</v>
      </c>
    </row>
    <row r="173" spans="1:12" x14ac:dyDescent="0.25">
      <c r="A173" s="1" t="str">
        <f t="shared" si="10"/>
        <v>H_SOAT901037916</v>
      </c>
      <c r="B173" s="5" t="s">
        <v>131</v>
      </c>
      <c r="C173" s="5">
        <v>901037916</v>
      </c>
      <c r="D173" s="5" t="s">
        <v>142</v>
      </c>
      <c r="E173" s="6">
        <v>0</v>
      </c>
      <c r="F173" s="6">
        <v>0</v>
      </c>
      <c r="G173" s="6">
        <v>0</v>
      </c>
      <c r="H173" s="6">
        <v>4645791</v>
      </c>
      <c r="I173" s="6">
        <v>0</v>
      </c>
      <c r="J173" s="8">
        <v>0</v>
      </c>
      <c r="K173" s="6">
        <v>0</v>
      </c>
      <c r="L173" s="6">
        <f>SUM(E173:K173)</f>
        <v>4645791</v>
      </c>
    </row>
    <row r="174" spans="1:12" x14ac:dyDescent="0.25">
      <c r="A174" s="1" t="str">
        <f t="shared" si="10"/>
        <v>H_SOAT860002180</v>
      </c>
      <c r="B174" s="5" t="s">
        <v>131</v>
      </c>
      <c r="C174" s="5">
        <v>860002180</v>
      </c>
      <c r="D174" s="5" t="s">
        <v>132</v>
      </c>
      <c r="E174" s="6">
        <v>683300</v>
      </c>
      <c r="F174" s="6">
        <v>3617700</v>
      </c>
      <c r="G174" s="6">
        <v>625400</v>
      </c>
      <c r="H174" s="6">
        <v>15133542</v>
      </c>
      <c r="I174" s="6">
        <v>1617654</v>
      </c>
      <c r="J174" s="8">
        <v>4827452.08</v>
      </c>
      <c r="K174" s="6">
        <v>0</v>
      </c>
      <c r="L174" s="6">
        <f>SUM(E174:K174)</f>
        <v>26505048.079999998</v>
      </c>
    </row>
    <row r="175" spans="1:12" x14ac:dyDescent="0.25">
      <c r="A175" s="1" t="str">
        <f t="shared" si="10"/>
        <v>H_SOAT860002447</v>
      </c>
      <c r="B175" s="5" t="s">
        <v>131</v>
      </c>
      <c r="C175" s="5">
        <v>860002447</v>
      </c>
      <c r="D175" s="5" t="s">
        <v>144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8">
        <v>1221644</v>
      </c>
      <c r="K175" s="6">
        <v>0</v>
      </c>
      <c r="L175" s="6">
        <f>SUM(E175:K175)</f>
        <v>1221644</v>
      </c>
    </row>
    <row r="176" spans="1:12" x14ac:dyDescent="0.25">
      <c r="A176" s="1" t="str">
        <f t="shared" si="10"/>
        <v>H_SOAT860027404</v>
      </c>
      <c r="B176" s="5" t="s">
        <v>131</v>
      </c>
      <c r="C176" s="5">
        <v>860027404</v>
      </c>
      <c r="D176" s="5" t="s">
        <v>145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8">
        <v>1051500</v>
      </c>
      <c r="K176" s="6">
        <v>0</v>
      </c>
      <c r="L176" s="6">
        <f>SUM(E176:K176)</f>
        <v>1051500</v>
      </c>
    </row>
    <row r="177" spans="1:12" x14ac:dyDescent="0.25">
      <c r="A177" s="1" t="str">
        <f t="shared" si="10"/>
        <v>H_SOAT860004875</v>
      </c>
      <c r="B177" s="5" t="s">
        <v>131</v>
      </c>
      <c r="C177" s="5">
        <v>860004875</v>
      </c>
      <c r="D177" s="5" t="s">
        <v>143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8">
        <v>5457492</v>
      </c>
      <c r="K177" s="6">
        <v>0</v>
      </c>
      <c r="L177" s="6">
        <f>SUM(E177:K177)</f>
        <v>5457492</v>
      </c>
    </row>
    <row r="178" spans="1:12" x14ac:dyDescent="0.25">
      <c r="A178" s="1" t="str">
        <f t="shared" si="10"/>
        <v>H_SOAT860002505</v>
      </c>
      <c r="B178" s="5" t="s">
        <v>131</v>
      </c>
      <c r="C178" s="5">
        <v>860002505</v>
      </c>
      <c r="D178" s="5" t="s">
        <v>146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8">
        <v>1531564</v>
      </c>
      <c r="K178" s="6">
        <v>0</v>
      </c>
      <c r="L178" s="6">
        <f>SUM(E178:K178)</f>
        <v>1531564</v>
      </c>
    </row>
    <row r="179" spans="1:12" x14ac:dyDescent="0.25">
      <c r="A179" s="1" t="str">
        <f t="shared" si="10"/>
        <v>H_SOAT890903407</v>
      </c>
      <c r="B179" s="5" t="s">
        <v>131</v>
      </c>
      <c r="C179" s="5">
        <v>890903407</v>
      </c>
      <c r="D179" s="5" t="s">
        <v>140</v>
      </c>
      <c r="E179" s="6">
        <v>29746301</v>
      </c>
      <c r="F179" s="6">
        <v>29759652</v>
      </c>
      <c r="G179" s="6">
        <v>0</v>
      </c>
      <c r="H179" s="6">
        <v>799175</v>
      </c>
      <c r="I179" s="6">
        <v>8222144</v>
      </c>
      <c r="J179" s="8">
        <v>39335081</v>
      </c>
      <c r="K179" s="6">
        <v>-547937</v>
      </c>
      <c r="L179" s="6">
        <f>SUM(E179:K179)</f>
        <v>107314416</v>
      </c>
    </row>
    <row r="180" spans="1:12" ht="15.75" thickBot="1" x14ac:dyDescent="0.3">
      <c r="A180" s="1" t="str">
        <f t="shared" si="10"/>
        <v>H_SOAT900200435</v>
      </c>
      <c r="B180" s="5" t="s">
        <v>131</v>
      </c>
      <c r="C180" s="5">
        <v>900200435</v>
      </c>
      <c r="D180" s="5" t="s">
        <v>147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8">
        <v>11337674</v>
      </c>
      <c r="K180" s="6">
        <v>0</v>
      </c>
      <c r="L180" s="6">
        <f>SUM(E180:K180)</f>
        <v>11337674</v>
      </c>
    </row>
    <row r="181" spans="1:12" ht="15.75" thickBot="1" x14ac:dyDescent="0.3">
      <c r="A181" s="1" t="str">
        <f t="shared" si="10"/>
        <v>Total H_SOAT</v>
      </c>
      <c r="B181" s="33" t="s">
        <v>148</v>
      </c>
      <c r="C181" s="33"/>
      <c r="D181" s="33"/>
      <c r="E181" s="9">
        <f t="shared" ref="E181:L181" si="19">SUM(E165:E180)</f>
        <v>156716836</v>
      </c>
      <c r="F181" s="9">
        <f t="shared" si="19"/>
        <v>99082379</v>
      </c>
      <c r="G181" s="9">
        <f t="shared" si="19"/>
        <v>39898960</v>
      </c>
      <c r="H181" s="9">
        <f t="shared" si="19"/>
        <v>220690811.83000001</v>
      </c>
      <c r="I181" s="9">
        <f t="shared" si="19"/>
        <v>94186821</v>
      </c>
      <c r="J181" s="9">
        <f t="shared" si="19"/>
        <v>3710735370.1799998</v>
      </c>
      <c r="K181" s="9">
        <f t="shared" si="19"/>
        <v>-200301974</v>
      </c>
      <c r="L181" s="10">
        <f t="shared" si="19"/>
        <v>4121009204.0099998</v>
      </c>
    </row>
    <row r="182" spans="1:12" x14ac:dyDescent="0.25">
      <c r="A182" s="1" t="str">
        <f t="shared" si="10"/>
        <v>ZD_RECLAMACIONES FOSYGA901037916</v>
      </c>
      <c r="B182" s="11" t="s">
        <v>149</v>
      </c>
      <c r="C182" s="11">
        <v>901037916</v>
      </c>
      <c r="D182" s="11" t="s">
        <v>142</v>
      </c>
      <c r="E182" s="6">
        <v>130782132</v>
      </c>
      <c r="F182" s="6">
        <v>107757346</v>
      </c>
      <c r="G182" s="6">
        <v>158603826</v>
      </c>
      <c r="H182" s="6">
        <v>303924024</v>
      </c>
      <c r="I182" s="6">
        <v>351941203</v>
      </c>
      <c r="J182" s="6">
        <v>2093971105.6499999</v>
      </c>
      <c r="K182" s="6">
        <v>-174200976.17000005</v>
      </c>
      <c r="L182" s="6">
        <f>SUM(E182:K182)</f>
        <v>2972778660.4799995</v>
      </c>
    </row>
    <row r="183" spans="1:12" x14ac:dyDescent="0.25">
      <c r="A183" s="1" t="str">
        <f t="shared" si="10"/>
        <v>ZD_RECLAMACIONES FOSYGA900462447</v>
      </c>
      <c r="B183" s="5" t="s">
        <v>149</v>
      </c>
      <c r="C183" s="5">
        <v>900462447</v>
      </c>
      <c r="D183" s="5" t="s">
        <v>150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2195062141.0999999</v>
      </c>
      <c r="K183" s="6">
        <v>0</v>
      </c>
      <c r="L183" s="6">
        <f>SUM(E183:K183)</f>
        <v>2195062141.0999999</v>
      </c>
    </row>
    <row r="184" spans="1:12" ht="15.75" thickBot="1" x14ac:dyDescent="0.3">
      <c r="A184" s="1" t="str">
        <f t="shared" si="10"/>
        <v>ZD_RECLAMACIONES FOSYGA900678981</v>
      </c>
      <c r="B184" s="12" t="s">
        <v>149</v>
      </c>
      <c r="C184" s="12">
        <v>900678981</v>
      </c>
      <c r="D184" s="12" t="s">
        <v>151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61351177</v>
      </c>
      <c r="K184" s="6">
        <v>0</v>
      </c>
      <c r="L184" s="6">
        <f>SUM(E184:K184)</f>
        <v>61351177</v>
      </c>
    </row>
    <row r="185" spans="1:12" ht="15.75" thickBot="1" x14ac:dyDescent="0.3">
      <c r="A185" s="1" t="str">
        <f t="shared" si="10"/>
        <v>Total ZD_RECLAMACIONES FOSYGA</v>
      </c>
      <c r="B185" s="33" t="s">
        <v>152</v>
      </c>
      <c r="C185" s="33"/>
      <c r="D185" s="33"/>
      <c r="E185" s="9">
        <f>SUM(E182:E184)</f>
        <v>130782132</v>
      </c>
      <c r="F185" s="9">
        <f t="shared" ref="F185:L185" si="20">SUM(F182:F184)</f>
        <v>107757346</v>
      </c>
      <c r="G185" s="9">
        <f t="shared" si="20"/>
        <v>158603826</v>
      </c>
      <c r="H185" s="9">
        <f t="shared" si="20"/>
        <v>303924024</v>
      </c>
      <c r="I185" s="9">
        <f t="shared" si="20"/>
        <v>351941203</v>
      </c>
      <c r="J185" s="9">
        <f t="shared" si="20"/>
        <v>4350384423.75</v>
      </c>
      <c r="K185" s="9">
        <f t="shared" si="20"/>
        <v>-174200976.17000005</v>
      </c>
      <c r="L185" s="10">
        <f t="shared" si="20"/>
        <v>5229191978.5799999</v>
      </c>
    </row>
    <row r="186" spans="1:12" x14ac:dyDescent="0.25">
      <c r="A186" s="1" t="str">
        <f t="shared" si="10"/>
        <v>I_ARL860002183</v>
      </c>
      <c r="B186" s="11" t="s">
        <v>153</v>
      </c>
      <c r="C186" s="11">
        <v>860002183</v>
      </c>
      <c r="D186" s="11" t="s">
        <v>154</v>
      </c>
      <c r="E186" s="6">
        <v>1553294</v>
      </c>
      <c r="F186" s="6">
        <v>779241</v>
      </c>
      <c r="G186" s="6">
        <v>5423490</v>
      </c>
      <c r="H186" s="6">
        <v>375100</v>
      </c>
      <c r="I186" s="6">
        <v>1076300</v>
      </c>
      <c r="J186" s="6">
        <v>40768886</v>
      </c>
      <c r="K186" s="6">
        <v>-6941265</v>
      </c>
      <c r="L186" s="6">
        <f>SUM(E186:K186)</f>
        <v>43035046</v>
      </c>
    </row>
    <row r="187" spans="1:12" x14ac:dyDescent="0.25">
      <c r="A187" s="1" t="str">
        <f t="shared" si="10"/>
        <v>I_ARL860002503</v>
      </c>
      <c r="B187" s="5" t="s">
        <v>153</v>
      </c>
      <c r="C187" s="5">
        <v>860002503</v>
      </c>
      <c r="D187" s="5" t="s">
        <v>155</v>
      </c>
      <c r="E187" s="6">
        <v>479915</v>
      </c>
      <c r="F187" s="6">
        <v>0</v>
      </c>
      <c r="G187" s="6">
        <v>553461</v>
      </c>
      <c r="H187" s="6">
        <v>207766</v>
      </c>
      <c r="I187" s="6">
        <v>633363</v>
      </c>
      <c r="J187" s="6">
        <v>4755984</v>
      </c>
      <c r="K187" s="6">
        <v>-179300</v>
      </c>
      <c r="L187" s="6">
        <f>SUM(E187:K187)</f>
        <v>6451189</v>
      </c>
    </row>
    <row r="188" spans="1:12" x14ac:dyDescent="0.25">
      <c r="A188" s="1" t="str">
        <f t="shared" si="10"/>
        <v>I_ARL860009578</v>
      </c>
      <c r="B188" s="5" t="s">
        <v>153</v>
      </c>
      <c r="C188" s="5">
        <v>860009578</v>
      </c>
      <c r="D188" s="5" t="s">
        <v>135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94046</v>
      </c>
      <c r="K188" s="6">
        <v>0</v>
      </c>
      <c r="L188" s="6">
        <f>SUM(E188:K188)</f>
        <v>94046</v>
      </c>
    </row>
    <row r="189" spans="1:12" x14ac:dyDescent="0.25">
      <c r="A189" s="1" t="str">
        <f t="shared" si="10"/>
        <v>I_ARL800226175</v>
      </c>
      <c r="B189" s="5" t="s">
        <v>153</v>
      </c>
      <c r="C189" s="5">
        <v>800226175</v>
      </c>
      <c r="D189" s="5" t="s">
        <v>157</v>
      </c>
      <c r="E189" s="6">
        <v>0</v>
      </c>
      <c r="F189" s="6">
        <v>100188</v>
      </c>
      <c r="G189" s="6">
        <v>73400</v>
      </c>
      <c r="H189" s="6">
        <v>0</v>
      </c>
      <c r="I189" s="6">
        <v>268612</v>
      </c>
      <c r="J189" s="6">
        <v>18845525.199999999</v>
      </c>
      <c r="K189" s="6">
        <v>0</v>
      </c>
      <c r="L189" s="6">
        <f>SUM(E189:K189)</f>
        <v>19287725.199999999</v>
      </c>
    </row>
    <row r="190" spans="1:12" x14ac:dyDescent="0.25">
      <c r="A190" s="1" t="str">
        <f t="shared" si="10"/>
        <v>I_ARL800256161</v>
      </c>
      <c r="B190" s="5" t="s">
        <v>153</v>
      </c>
      <c r="C190" s="5">
        <v>800256161</v>
      </c>
      <c r="D190" s="5" t="s">
        <v>160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169857</v>
      </c>
      <c r="K190" s="6">
        <v>0</v>
      </c>
      <c r="L190" s="6">
        <f>SUM(E190:K190)</f>
        <v>169857</v>
      </c>
    </row>
    <row r="191" spans="1:12" x14ac:dyDescent="0.25">
      <c r="A191" s="1" t="str">
        <f t="shared" si="10"/>
        <v>I_ARL830008686</v>
      </c>
      <c r="B191" s="5" t="s">
        <v>153</v>
      </c>
      <c r="C191" s="5">
        <v>830008686</v>
      </c>
      <c r="D191" s="5" t="s">
        <v>158</v>
      </c>
      <c r="E191" s="6">
        <v>6988331</v>
      </c>
      <c r="F191" s="6">
        <v>0</v>
      </c>
      <c r="G191" s="6">
        <v>147000</v>
      </c>
      <c r="H191" s="6">
        <v>254193</v>
      </c>
      <c r="I191" s="6">
        <v>228866</v>
      </c>
      <c r="J191" s="6">
        <v>3016242</v>
      </c>
      <c r="K191" s="6">
        <v>0</v>
      </c>
      <c r="L191" s="6">
        <f>SUM(E191:K191)</f>
        <v>10634632</v>
      </c>
    </row>
    <row r="192" spans="1:12" x14ac:dyDescent="0.25">
      <c r="A192" s="1" t="str">
        <f t="shared" si="10"/>
        <v>I_ARL860008645</v>
      </c>
      <c r="B192" s="5" t="s">
        <v>153</v>
      </c>
      <c r="C192" s="5">
        <v>860008645</v>
      </c>
      <c r="D192" s="5" t="s">
        <v>159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4992415</v>
      </c>
      <c r="K192" s="6">
        <v>0</v>
      </c>
      <c r="L192" s="6">
        <f>SUM(E192:K192)</f>
        <v>4992415</v>
      </c>
    </row>
    <row r="193" spans="1:12" x14ac:dyDescent="0.25">
      <c r="A193" s="1" t="str">
        <f t="shared" si="10"/>
        <v>I_ARL860027404</v>
      </c>
      <c r="B193" s="5" t="s">
        <v>153</v>
      </c>
      <c r="C193" s="5">
        <v>860027404</v>
      </c>
      <c r="D193" s="5" t="s">
        <v>145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12200095</v>
      </c>
      <c r="K193" s="6">
        <v>0</v>
      </c>
      <c r="L193" s="6">
        <f>SUM(E193:K193)</f>
        <v>12200095</v>
      </c>
    </row>
    <row r="194" spans="1:12" ht="15.75" thickBot="1" x14ac:dyDescent="0.3">
      <c r="A194" s="1" t="str">
        <f t="shared" si="10"/>
        <v>I_ARL860011153</v>
      </c>
      <c r="B194" s="12" t="s">
        <v>153</v>
      </c>
      <c r="C194" s="12">
        <v>860011153</v>
      </c>
      <c r="D194" s="12" t="s">
        <v>156</v>
      </c>
      <c r="E194" s="6">
        <v>744017</v>
      </c>
      <c r="F194" s="6">
        <v>140800</v>
      </c>
      <c r="G194" s="6">
        <v>4269920</v>
      </c>
      <c r="H194" s="6">
        <v>79190</v>
      </c>
      <c r="I194" s="6">
        <v>278954</v>
      </c>
      <c r="J194" s="6">
        <v>252460</v>
      </c>
      <c r="K194" s="6">
        <v>0</v>
      </c>
      <c r="L194" s="6">
        <f>SUM(E194:K194)</f>
        <v>5765341</v>
      </c>
    </row>
    <row r="195" spans="1:12" ht="15.75" thickBot="1" x14ac:dyDescent="0.3">
      <c r="A195" s="1" t="str">
        <f t="shared" si="10"/>
        <v>Total I_ARL</v>
      </c>
      <c r="B195" s="33" t="s">
        <v>161</v>
      </c>
      <c r="C195" s="33"/>
      <c r="D195" s="33"/>
      <c r="E195" s="9">
        <f>SUM(E186:E194)</f>
        <v>9765557</v>
      </c>
      <c r="F195" s="9">
        <f t="shared" ref="F195:L195" si="21">SUM(F186:F194)</f>
        <v>1020229</v>
      </c>
      <c r="G195" s="9">
        <f t="shared" si="21"/>
        <v>10467271</v>
      </c>
      <c r="H195" s="9">
        <f t="shared" si="21"/>
        <v>916249</v>
      </c>
      <c r="I195" s="9">
        <f t="shared" si="21"/>
        <v>2486095</v>
      </c>
      <c r="J195" s="9">
        <f t="shared" si="21"/>
        <v>85095510.200000003</v>
      </c>
      <c r="K195" s="9">
        <f t="shared" si="21"/>
        <v>-7120565</v>
      </c>
      <c r="L195" s="10">
        <f t="shared" si="21"/>
        <v>102630346.2</v>
      </c>
    </row>
    <row r="196" spans="1:12" x14ac:dyDescent="0.25">
      <c r="A196" s="1" t="str">
        <f t="shared" si="10"/>
        <v>J_IPS PRIVADAS860070301</v>
      </c>
      <c r="B196" s="5" t="s">
        <v>162</v>
      </c>
      <c r="C196" s="5">
        <v>860070301</v>
      </c>
      <c r="D196" s="5" t="s">
        <v>176</v>
      </c>
      <c r="E196" s="6">
        <v>0</v>
      </c>
      <c r="F196" s="6">
        <v>0</v>
      </c>
      <c r="G196" s="6">
        <v>0</v>
      </c>
      <c r="H196" s="6">
        <v>0</v>
      </c>
      <c r="I196" s="6">
        <v>1691300</v>
      </c>
      <c r="J196" s="6">
        <v>115400</v>
      </c>
      <c r="K196" s="6">
        <v>-804732</v>
      </c>
      <c r="L196" s="6">
        <f>SUM(E196:K196)</f>
        <v>1001968</v>
      </c>
    </row>
    <row r="197" spans="1:12" x14ac:dyDescent="0.25">
      <c r="A197" s="1" t="str">
        <f t="shared" ref="A197:A255" si="22">+B197&amp;C197</f>
        <v>J_IPS PRIVADAS890102768</v>
      </c>
      <c r="B197" s="5" t="s">
        <v>162</v>
      </c>
      <c r="C197" s="5">
        <v>890102768</v>
      </c>
      <c r="D197" s="5" t="s">
        <v>163</v>
      </c>
      <c r="E197" s="6">
        <v>1229008</v>
      </c>
      <c r="F197" s="6">
        <v>0</v>
      </c>
      <c r="G197" s="6">
        <v>0</v>
      </c>
      <c r="H197" s="6">
        <v>13624193</v>
      </c>
      <c r="I197" s="6">
        <v>3237322.2</v>
      </c>
      <c r="J197" s="6">
        <v>0</v>
      </c>
      <c r="K197" s="6">
        <v>-2753561</v>
      </c>
      <c r="L197" s="6">
        <f>SUM(E197:K197)</f>
        <v>15336962.199999999</v>
      </c>
    </row>
    <row r="198" spans="1:12" x14ac:dyDescent="0.25">
      <c r="A198" s="1" t="str">
        <f t="shared" si="22"/>
        <v>J_IPS PRIVADAS800006150</v>
      </c>
      <c r="B198" s="5" t="s">
        <v>162</v>
      </c>
      <c r="C198" s="5">
        <v>800006150</v>
      </c>
      <c r="D198" s="5" t="s">
        <v>166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45987148</v>
      </c>
      <c r="K198" s="6">
        <v>0</v>
      </c>
      <c r="L198" s="6">
        <f>SUM(E198:K198)</f>
        <v>45987148</v>
      </c>
    </row>
    <row r="199" spans="1:12" x14ac:dyDescent="0.25">
      <c r="A199" s="1" t="str">
        <f t="shared" si="22"/>
        <v>J_IPS PRIVADAS800162035</v>
      </c>
      <c r="B199" s="5" t="s">
        <v>162</v>
      </c>
      <c r="C199" s="5">
        <v>800162035</v>
      </c>
      <c r="D199" s="5" t="s">
        <v>167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174655975</v>
      </c>
      <c r="K199" s="6">
        <v>0</v>
      </c>
      <c r="L199" s="6">
        <f>SUM(E199:K199)</f>
        <v>174655975</v>
      </c>
    </row>
    <row r="200" spans="1:12" x14ac:dyDescent="0.25">
      <c r="A200" s="1" t="str">
        <f t="shared" si="22"/>
        <v>J_IPS PRIVADAS800188271</v>
      </c>
      <c r="B200" s="5" t="s">
        <v>162</v>
      </c>
      <c r="C200" s="5">
        <v>800188271</v>
      </c>
      <c r="D200" s="5" t="s">
        <v>170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145534</v>
      </c>
      <c r="K200" s="6">
        <v>0</v>
      </c>
      <c r="L200" s="6">
        <f>SUM(E200:K200)</f>
        <v>145534</v>
      </c>
    </row>
    <row r="201" spans="1:12" x14ac:dyDescent="0.25">
      <c r="A201" s="1" t="str">
        <f t="shared" si="22"/>
        <v>J_IPS PRIVADAS800149384</v>
      </c>
      <c r="B201" s="5" t="s">
        <v>162</v>
      </c>
      <c r="C201" s="5">
        <v>800149384</v>
      </c>
      <c r="D201" s="5" t="s">
        <v>168</v>
      </c>
      <c r="E201" s="6">
        <v>0</v>
      </c>
      <c r="F201" s="6">
        <v>0</v>
      </c>
      <c r="G201" s="6">
        <v>0</v>
      </c>
      <c r="H201" s="6">
        <v>0</v>
      </c>
      <c r="I201" s="6">
        <v>3019400</v>
      </c>
      <c r="J201" s="6">
        <v>0</v>
      </c>
      <c r="K201" s="6">
        <v>0</v>
      </c>
      <c r="L201" s="6">
        <f>SUM(E201:K201)</f>
        <v>3019400</v>
      </c>
    </row>
    <row r="202" spans="1:12" x14ac:dyDescent="0.25">
      <c r="A202" s="1" t="str">
        <f t="shared" si="22"/>
        <v>J_IPS PRIVADAS800250634</v>
      </c>
      <c r="B202" s="5" t="s">
        <v>162</v>
      </c>
      <c r="C202" s="5">
        <v>800250634</v>
      </c>
      <c r="D202" s="5" t="s">
        <v>169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449326</v>
      </c>
      <c r="K202" s="6">
        <v>0</v>
      </c>
      <c r="L202" s="6">
        <f>SUM(E202:K202)</f>
        <v>449326</v>
      </c>
    </row>
    <row r="203" spans="1:12" x14ac:dyDescent="0.25">
      <c r="A203" s="1" t="str">
        <f t="shared" si="22"/>
        <v>J_IPS PRIVADAS830023202</v>
      </c>
      <c r="B203" s="5" t="s">
        <v>162</v>
      </c>
      <c r="C203" s="5">
        <v>830023202</v>
      </c>
      <c r="D203" s="5" t="s">
        <v>250</v>
      </c>
      <c r="E203" s="6">
        <v>17226448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f>SUM(E203:K203)</f>
        <v>17226448</v>
      </c>
    </row>
    <row r="204" spans="1:12" x14ac:dyDescent="0.25">
      <c r="A204" s="1" t="str">
        <f t="shared" si="22"/>
        <v>J_IPS PRIVADAS830127842</v>
      </c>
      <c r="B204" s="5" t="s">
        <v>162</v>
      </c>
      <c r="C204" s="5">
        <v>830127842</v>
      </c>
      <c r="D204" s="5" t="s">
        <v>171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21718500</v>
      </c>
      <c r="K204" s="6">
        <v>0</v>
      </c>
      <c r="L204" s="6">
        <f>SUM(E204:K204)</f>
        <v>21718500</v>
      </c>
    </row>
    <row r="205" spans="1:12" x14ac:dyDescent="0.25">
      <c r="A205" s="1" t="str">
        <f t="shared" si="22"/>
        <v>J_IPS PRIVADAS860015536</v>
      </c>
      <c r="B205" s="5" t="s">
        <v>162</v>
      </c>
      <c r="C205" s="5">
        <v>860015536</v>
      </c>
      <c r="D205" s="5" t="s">
        <v>174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6915700</v>
      </c>
      <c r="K205" s="6">
        <v>0</v>
      </c>
      <c r="L205" s="6">
        <f>SUM(E205:K205)</f>
        <v>6915700</v>
      </c>
    </row>
    <row r="206" spans="1:12" x14ac:dyDescent="0.25">
      <c r="A206" s="1" t="str">
        <f t="shared" si="22"/>
        <v>J_IPS PRIVADAS860015888</v>
      </c>
      <c r="B206" s="5" t="s">
        <v>162</v>
      </c>
      <c r="C206" s="5">
        <v>860015888</v>
      </c>
      <c r="D206" s="5" t="s">
        <v>173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3698500</v>
      </c>
      <c r="K206" s="6">
        <v>0</v>
      </c>
      <c r="L206" s="6">
        <f>SUM(E206:K206)</f>
        <v>3698500</v>
      </c>
    </row>
    <row r="207" spans="1:12" x14ac:dyDescent="0.25">
      <c r="A207" s="1" t="str">
        <f t="shared" si="22"/>
        <v>J_IPS PRIVADAS860006656</v>
      </c>
      <c r="B207" s="5" t="s">
        <v>162</v>
      </c>
      <c r="C207" s="5">
        <v>860006656</v>
      </c>
      <c r="D207" s="5" t="s">
        <v>172</v>
      </c>
      <c r="E207" s="6">
        <v>0</v>
      </c>
      <c r="F207" s="6">
        <v>0</v>
      </c>
      <c r="G207" s="6">
        <v>0</v>
      </c>
      <c r="H207" s="6">
        <v>0</v>
      </c>
      <c r="I207" s="6">
        <v>204457</v>
      </c>
      <c r="J207" s="6">
        <v>0</v>
      </c>
      <c r="K207" s="6">
        <v>0</v>
      </c>
      <c r="L207" s="6">
        <f>SUM(E207:K207)</f>
        <v>204457</v>
      </c>
    </row>
    <row r="208" spans="1:12" x14ac:dyDescent="0.25">
      <c r="A208" s="1" t="str">
        <f t="shared" si="22"/>
        <v>J_IPS PRIVADAS860066191</v>
      </c>
      <c r="B208" s="5" t="s">
        <v>162</v>
      </c>
      <c r="C208" s="5">
        <v>860066191</v>
      </c>
      <c r="D208" s="5" t="s">
        <v>175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128127435</v>
      </c>
      <c r="K208" s="6">
        <v>0</v>
      </c>
      <c r="L208" s="6">
        <f>SUM(E208:K208)</f>
        <v>128127435</v>
      </c>
    </row>
    <row r="209" spans="1:12" x14ac:dyDescent="0.25">
      <c r="A209" s="1" t="str">
        <f t="shared" si="22"/>
        <v>J_IPS PRIVADAS899999025</v>
      </c>
      <c r="B209" s="5" t="s">
        <v>162</v>
      </c>
      <c r="C209" s="5">
        <v>899999025</v>
      </c>
      <c r="D209" s="5" t="s">
        <v>177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3083400</v>
      </c>
      <c r="K209" s="6">
        <v>0</v>
      </c>
      <c r="L209" s="6">
        <f>SUM(E209:K209)</f>
        <v>3083400</v>
      </c>
    </row>
    <row r="210" spans="1:12" x14ac:dyDescent="0.25">
      <c r="A210" s="1" t="str">
        <f t="shared" si="22"/>
        <v>J_IPS PRIVADAS899999063</v>
      </c>
      <c r="B210" s="5" t="s">
        <v>162</v>
      </c>
      <c r="C210" s="5">
        <v>899999063</v>
      </c>
      <c r="D210" s="5" t="s">
        <v>178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7215706</v>
      </c>
      <c r="K210" s="6">
        <v>0</v>
      </c>
      <c r="L210" s="6">
        <f>SUM(E210:K210)</f>
        <v>7215706</v>
      </c>
    </row>
    <row r="211" spans="1:12" x14ac:dyDescent="0.25">
      <c r="A211" s="1" t="str">
        <f t="shared" si="22"/>
        <v>J_IPS PRIVADAS900033371</v>
      </c>
      <c r="B211" s="5" t="s">
        <v>162</v>
      </c>
      <c r="C211" s="5">
        <v>900033371</v>
      </c>
      <c r="D211" s="5" t="s">
        <v>179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6424182</v>
      </c>
      <c r="K211" s="6">
        <v>0</v>
      </c>
      <c r="L211" s="6">
        <f>SUM(E211:K211)</f>
        <v>6424182</v>
      </c>
    </row>
    <row r="212" spans="1:12" x14ac:dyDescent="0.25">
      <c r="A212" s="1" t="str">
        <f t="shared" si="22"/>
        <v>J_IPS PRIVADAS900260064</v>
      </c>
      <c r="B212" s="5" t="s">
        <v>162</v>
      </c>
      <c r="C212" s="5">
        <v>900260064</v>
      </c>
      <c r="D212" s="5" t="s">
        <v>180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19990567</v>
      </c>
      <c r="K212" s="6">
        <v>0</v>
      </c>
      <c r="L212" s="6">
        <f>SUM(E212:K212)</f>
        <v>19990567</v>
      </c>
    </row>
    <row r="213" spans="1:12" x14ac:dyDescent="0.25">
      <c r="A213" s="1" t="str">
        <f t="shared" si="22"/>
        <v>J_IPS PRIVADAS901127065</v>
      </c>
      <c r="B213" s="5" t="s">
        <v>162</v>
      </c>
      <c r="C213" s="5">
        <v>901127065</v>
      </c>
      <c r="D213" s="5" t="s">
        <v>181</v>
      </c>
      <c r="E213" s="6">
        <v>0</v>
      </c>
      <c r="F213" s="6">
        <v>464042</v>
      </c>
      <c r="G213" s="6">
        <v>0</v>
      </c>
      <c r="H213" s="6">
        <v>355821</v>
      </c>
      <c r="I213" s="6">
        <v>0</v>
      </c>
      <c r="J213" s="6">
        <v>3462272</v>
      </c>
      <c r="K213" s="6">
        <v>0</v>
      </c>
      <c r="L213" s="6">
        <f>SUM(E213:K213)</f>
        <v>4282135</v>
      </c>
    </row>
    <row r="214" spans="1:12" x14ac:dyDescent="0.25">
      <c r="A214" s="1" t="str">
        <f t="shared" si="22"/>
        <v>J_IPS PRIVADAS901127521</v>
      </c>
      <c r="B214" s="5" t="s">
        <v>162</v>
      </c>
      <c r="C214" s="5">
        <v>901127521</v>
      </c>
      <c r="D214" s="5" t="s">
        <v>164</v>
      </c>
      <c r="E214" s="6">
        <v>8189399</v>
      </c>
      <c r="F214" s="6">
        <v>21200</v>
      </c>
      <c r="G214" s="6">
        <v>225383</v>
      </c>
      <c r="H214" s="6">
        <v>913760</v>
      </c>
      <c r="I214" s="6">
        <v>714600</v>
      </c>
      <c r="J214" s="6">
        <v>14205239.08</v>
      </c>
      <c r="K214" s="6">
        <v>-5997137</v>
      </c>
      <c r="L214" s="6">
        <f>SUM(E214:K214)</f>
        <v>18272444.079999998</v>
      </c>
    </row>
    <row r="215" spans="1:12" x14ac:dyDescent="0.25">
      <c r="A215" s="1" t="str">
        <f t="shared" si="22"/>
        <v>J_IPS PRIVADAS901153500</v>
      </c>
      <c r="B215" s="5" t="s">
        <v>162</v>
      </c>
      <c r="C215" s="5">
        <v>901153500</v>
      </c>
      <c r="D215" s="5" t="s">
        <v>165</v>
      </c>
      <c r="E215" s="6">
        <v>343849</v>
      </c>
      <c r="F215" s="6">
        <v>2429506</v>
      </c>
      <c r="G215" s="6">
        <v>0</v>
      </c>
      <c r="H215" s="6">
        <v>0</v>
      </c>
      <c r="I215" s="6">
        <v>323</v>
      </c>
      <c r="J215" s="6">
        <v>84300</v>
      </c>
      <c r="K215" s="6">
        <v>0</v>
      </c>
      <c r="L215" s="6">
        <f>SUM(E215:K215)</f>
        <v>2857978</v>
      </c>
    </row>
    <row r="216" spans="1:12" x14ac:dyDescent="0.25">
      <c r="A216" s="1" t="str">
        <f t="shared" si="22"/>
        <v>J_IPS PRIVADAS901153056</v>
      </c>
      <c r="B216" s="5" t="s">
        <v>162</v>
      </c>
      <c r="C216" s="5">
        <v>901153056</v>
      </c>
      <c r="D216" s="5" t="s">
        <v>182</v>
      </c>
      <c r="E216" s="6">
        <v>3790508</v>
      </c>
      <c r="F216" s="6">
        <v>0</v>
      </c>
      <c r="G216" s="6">
        <v>0</v>
      </c>
      <c r="H216" s="6">
        <v>0</v>
      </c>
      <c r="I216" s="6">
        <v>3686888</v>
      </c>
      <c r="J216" s="6">
        <v>0</v>
      </c>
      <c r="K216" s="6">
        <v>0</v>
      </c>
      <c r="L216" s="6">
        <f>SUM(E216:K216)</f>
        <v>7477396</v>
      </c>
    </row>
    <row r="217" spans="1:12" ht="15.75" thickBot="1" x14ac:dyDescent="0.3">
      <c r="A217" s="1" t="str">
        <f t="shared" si="22"/>
        <v>J_IPS PRIVADAS901126913</v>
      </c>
      <c r="B217" s="5" t="s">
        <v>162</v>
      </c>
      <c r="C217" s="5">
        <v>901126913</v>
      </c>
      <c r="D217" s="5" t="s">
        <v>245</v>
      </c>
      <c r="E217" s="6">
        <v>0</v>
      </c>
      <c r="F217" s="6">
        <v>334800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f>SUM(E217:K217)</f>
        <v>334800</v>
      </c>
    </row>
    <row r="218" spans="1:12" ht="15.75" thickBot="1" x14ac:dyDescent="0.3">
      <c r="A218" s="1" t="str">
        <f t="shared" si="22"/>
        <v>Total J_IPS PRIVADAS</v>
      </c>
      <c r="B218" s="33" t="s">
        <v>183</v>
      </c>
      <c r="C218" s="33"/>
      <c r="D218" s="33"/>
      <c r="E218" s="9">
        <f t="shared" ref="E218:L218" si="23">SUM(E196:E217)</f>
        <v>30779212</v>
      </c>
      <c r="F218" s="9">
        <f t="shared" si="23"/>
        <v>3249548</v>
      </c>
      <c r="G218" s="9">
        <f t="shared" si="23"/>
        <v>225383</v>
      </c>
      <c r="H218" s="9">
        <f t="shared" si="23"/>
        <v>14893774</v>
      </c>
      <c r="I218" s="9">
        <f t="shared" si="23"/>
        <v>12554290.199999999</v>
      </c>
      <c r="J218" s="9">
        <f t="shared" si="23"/>
        <v>436279184.07999998</v>
      </c>
      <c r="K218" s="9">
        <f t="shared" si="23"/>
        <v>-9555430</v>
      </c>
      <c r="L218" s="10">
        <f t="shared" si="23"/>
        <v>488425961.27999997</v>
      </c>
    </row>
    <row r="219" spans="1:12" x14ac:dyDescent="0.25">
      <c r="A219" s="1" t="str">
        <f t="shared" si="22"/>
        <v>K_IPS PUBLICAS818001019</v>
      </c>
      <c r="B219" s="11" t="s">
        <v>184</v>
      </c>
      <c r="C219" s="11">
        <v>818001019</v>
      </c>
      <c r="D219" s="11" t="s">
        <v>185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19063000</v>
      </c>
      <c r="K219" s="6">
        <v>0</v>
      </c>
      <c r="L219" s="6">
        <f>SUM(E219:K219)</f>
        <v>19063000</v>
      </c>
    </row>
    <row r="220" spans="1:12" x14ac:dyDescent="0.25">
      <c r="A220" s="1" t="str">
        <f t="shared" si="22"/>
        <v>K_IPS PUBLICAS891680047</v>
      </c>
      <c r="B220" s="5" t="s">
        <v>184</v>
      </c>
      <c r="C220" s="5">
        <v>891680047</v>
      </c>
      <c r="D220" s="5" t="s">
        <v>187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31377800</v>
      </c>
      <c r="K220" s="6">
        <v>0</v>
      </c>
      <c r="L220" s="6">
        <f>SUM(E220:K220)</f>
        <v>31377800</v>
      </c>
    </row>
    <row r="221" spans="1:12" x14ac:dyDescent="0.25">
      <c r="A221" s="1" t="str">
        <f t="shared" si="22"/>
        <v>K_IPS PUBLICAS892115009</v>
      </c>
      <c r="B221" s="5" t="s">
        <v>184</v>
      </c>
      <c r="C221" s="5">
        <v>892115009</v>
      </c>
      <c r="D221" s="5" t="s">
        <v>186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3471300</v>
      </c>
      <c r="K221" s="6">
        <v>0</v>
      </c>
      <c r="L221" s="6">
        <f>SUM(E221:K221)</f>
        <v>3471300</v>
      </c>
    </row>
    <row r="222" spans="1:12" x14ac:dyDescent="0.25">
      <c r="A222" s="1" t="str">
        <f t="shared" si="22"/>
        <v>K_IPS PUBLICAS900971006</v>
      </c>
      <c r="B222" s="5" t="s">
        <v>184</v>
      </c>
      <c r="C222" s="5">
        <v>900971006</v>
      </c>
      <c r="D222" s="5" t="s">
        <v>188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254205255</v>
      </c>
      <c r="K222" s="6">
        <v>0</v>
      </c>
      <c r="L222" s="6">
        <f>SUM(E222:K222)</f>
        <v>254205255</v>
      </c>
    </row>
    <row r="223" spans="1:12" ht="15.75" thickBot="1" x14ac:dyDescent="0.3">
      <c r="A223" s="1" t="str">
        <f t="shared" si="22"/>
        <v>K_IPS PUBLICAS901034790</v>
      </c>
      <c r="B223" s="12" t="s">
        <v>184</v>
      </c>
      <c r="C223" s="12">
        <v>901034790</v>
      </c>
      <c r="D223" s="12" t="s">
        <v>189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474000</v>
      </c>
      <c r="K223" s="6">
        <v>0</v>
      </c>
      <c r="L223" s="6">
        <f>SUM(E223:K223)</f>
        <v>474000</v>
      </c>
    </row>
    <row r="224" spans="1:12" ht="15.75" thickBot="1" x14ac:dyDescent="0.3">
      <c r="A224" s="1" t="str">
        <f t="shared" si="22"/>
        <v>Total K_IPS PUBLICAS</v>
      </c>
      <c r="B224" s="33" t="s">
        <v>190</v>
      </c>
      <c r="C224" s="33"/>
      <c r="D224" s="33"/>
      <c r="E224" s="9">
        <f t="shared" ref="E224:L224" si="24">SUM(E219:E223)</f>
        <v>0</v>
      </c>
      <c r="F224" s="9">
        <f t="shared" si="24"/>
        <v>0</v>
      </c>
      <c r="G224" s="9">
        <f t="shared" si="24"/>
        <v>0</v>
      </c>
      <c r="H224" s="9">
        <f t="shared" si="24"/>
        <v>0</v>
      </c>
      <c r="I224" s="9">
        <f t="shared" si="24"/>
        <v>0</v>
      </c>
      <c r="J224" s="9">
        <f t="shared" si="24"/>
        <v>308591355</v>
      </c>
      <c r="K224" s="9">
        <f t="shared" si="24"/>
        <v>0</v>
      </c>
      <c r="L224" s="10">
        <f t="shared" si="24"/>
        <v>308591355</v>
      </c>
    </row>
    <row r="225" spans="1:12" x14ac:dyDescent="0.25">
      <c r="A225" s="1" t="str">
        <f t="shared" si="22"/>
        <v>L_REGIMEN ESPECIAL830039670</v>
      </c>
      <c r="B225" s="11" t="s">
        <v>191</v>
      </c>
      <c r="C225" s="11">
        <v>830039670</v>
      </c>
      <c r="D225" s="11" t="s">
        <v>192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54673633.600000001</v>
      </c>
      <c r="K225" s="6">
        <v>-16827636.600000001</v>
      </c>
      <c r="L225" s="6">
        <f>SUM(E225:K225)</f>
        <v>37845997</v>
      </c>
    </row>
    <row r="226" spans="1:12" x14ac:dyDescent="0.25">
      <c r="A226" s="1" t="str">
        <f t="shared" si="22"/>
        <v>L_REGIMEN ESPECIAL830053105</v>
      </c>
      <c r="B226" s="5" t="s">
        <v>191</v>
      </c>
      <c r="C226" s="5">
        <v>830053105</v>
      </c>
      <c r="D226" s="5" t="s">
        <v>193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472319021.25</v>
      </c>
      <c r="K226" s="6">
        <v>-19287918</v>
      </c>
      <c r="L226" s="6">
        <f>SUM(E226:K226)</f>
        <v>453031103.25</v>
      </c>
    </row>
    <row r="227" spans="1:12" x14ac:dyDescent="0.25">
      <c r="A227" s="1" t="str">
        <f t="shared" si="22"/>
        <v>L_REGIMEN ESPECIAL900336524</v>
      </c>
      <c r="B227" s="5" t="s">
        <v>191</v>
      </c>
      <c r="C227" s="5">
        <v>900336524</v>
      </c>
      <c r="D227" s="5" t="s">
        <v>194</v>
      </c>
      <c r="E227" s="6">
        <v>20662875</v>
      </c>
      <c r="F227" s="6">
        <v>20126468</v>
      </c>
      <c r="G227" s="6">
        <v>18100209</v>
      </c>
      <c r="H227" s="6">
        <v>23537725</v>
      </c>
      <c r="I227" s="6">
        <v>0</v>
      </c>
      <c r="J227" s="6">
        <v>19556389.82</v>
      </c>
      <c r="K227" s="6">
        <v>-25075426</v>
      </c>
      <c r="L227" s="6">
        <f>SUM(E227:K227)</f>
        <v>76908240.819999993</v>
      </c>
    </row>
    <row r="228" spans="1:12" x14ac:dyDescent="0.25">
      <c r="A228" s="1" t="str">
        <f t="shared" si="22"/>
        <v>L_REGIMEN ESPECIAL901361596</v>
      </c>
      <c r="B228" s="5" t="s">
        <v>191</v>
      </c>
      <c r="C228" s="5">
        <v>901361596</v>
      </c>
      <c r="D228" s="5" t="s">
        <v>199</v>
      </c>
      <c r="E228" s="6">
        <v>0</v>
      </c>
      <c r="F228" s="6">
        <v>0</v>
      </c>
      <c r="G228" s="6">
        <v>0</v>
      </c>
      <c r="H228" s="6">
        <v>71888291</v>
      </c>
      <c r="I228" s="6">
        <v>50902684</v>
      </c>
      <c r="J228" s="6">
        <v>74562735</v>
      </c>
      <c r="K228" s="6">
        <v>-62428384</v>
      </c>
      <c r="L228" s="6">
        <f>SUM(E228:K228)</f>
        <v>134925326</v>
      </c>
    </row>
    <row r="229" spans="1:12" x14ac:dyDescent="0.25">
      <c r="A229" s="1" t="str">
        <f t="shared" si="22"/>
        <v>L_REGIMEN ESPECIAL901495943</v>
      </c>
      <c r="B229" s="5" t="s">
        <v>191</v>
      </c>
      <c r="C229" s="5">
        <v>901495943</v>
      </c>
      <c r="D229" s="5" t="s">
        <v>196</v>
      </c>
      <c r="E229" s="6">
        <v>0</v>
      </c>
      <c r="F229" s="6">
        <v>0</v>
      </c>
      <c r="G229" s="6">
        <v>0</v>
      </c>
      <c r="H229" s="6">
        <v>0</v>
      </c>
      <c r="I229" s="6">
        <v>2533286.5</v>
      </c>
      <c r="J229" s="6">
        <v>609778153.12</v>
      </c>
      <c r="K229" s="6">
        <v>-110192935</v>
      </c>
      <c r="L229" s="6">
        <f>SUM(E229:K229)</f>
        <v>502118504.62</v>
      </c>
    </row>
    <row r="230" spans="1:12" x14ac:dyDescent="0.25">
      <c r="A230" s="1" t="str">
        <f t="shared" si="22"/>
        <v>L_REGIMEN ESPECIAL901540992</v>
      </c>
      <c r="B230" s="5" t="s">
        <v>191</v>
      </c>
      <c r="C230" s="5">
        <v>901540992</v>
      </c>
      <c r="D230" s="5" t="s">
        <v>197</v>
      </c>
      <c r="E230" s="6">
        <v>12592294</v>
      </c>
      <c r="F230" s="6">
        <v>2770449</v>
      </c>
      <c r="G230" s="6">
        <v>4335155</v>
      </c>
      <c r="H230" s="6">
        <v>14300289</v>
      </c>
      <c r="I230" s="6">
        <v>10366256</v>
      </c>
      <c r="J230" s="6">
        <v>4001731</v>
      </c>
      <c r="K230" s="6">
        <v>-2937484</v>
      </c>
      <c r="L230" s="6">
        <f>SUM(E230:K230)</f>
        <v>45428690</v>
      </c>
    </row>
    <row r="231" spans="1:12" x14ac:dyDescent="0.25">
      <c r="A231" s="1" t="str">
        <f t="shared" si="22"/>
        <v>L_REGIMEN ESPECIAL901541302</v>
      </c>
      <c r="B231" s="5" t="s">
        <v>191</v>
      </c>
      <c r="C231" s="5">
        <v>901541302</v>
      </c>
      <c r="D231" s="5" t="s">
        <v>200</v>
      </c>
      <c r="E231" s="6">
        <v>0</v>
      </c>
      <c r="F231" s="6">
        <v>0</v>
      </c>
      <c r="G231" s="6">
        <v>0</v>
      </c>
      <c r="H231" s="6">
        <v>0</v>
      </c>
      <c r="I231" s="6">
        <v>2474410</v>
      </c>
      <c r="J231" s="6">
        <v>9287705</v>
      </c>
      <c r="K231" s="6">
        <v>-2713175</v>
      </c>
      <c r="L231" s="6">
        <f>SUM(E231:K231)</f>
        <v>9048940</v>
      </c>
    </row>
    <row r="232" spans="1:12" x14ac:dyDescent="0.25">
      <c r="A232" s="1" t="str">
        <f t="shared" si="22"/>
        <v>L_REGIMEN ESPECIAL901682277</v>
      </c>
      <c r="B232" s="5" t="s">
        <v>191</v>
      </c>
      <c r="C232" s="5">
        <v>901682277</v>
      </c>
      <c r="D232" s="5" t="s">
        <v>196</v>
      </c>
      <c r="E232" s="6">
        <v>200905305</v>
      </c>
      <c r="F232" s="6">
        <v>178284041</v>
      </c>
      <c r="G232" s="6">
        <v>120688747</v>
      </c>
      <c r="H232" s="6">
        <v>319289637</v>
      </c>
      <c r="I232" s="6">
        <v>235993270</v>
      </c>
      <c r="J232" s="6">
        <v>0</v>
      </c>
      <c r="K232" s="6">
        <v>-204402052</v>
      </c>
      <c r="L232" s="6">
        <f>SUM(E232:K232)</f>
        <v>850758948</v>
      </c>
    </row>
    <row r="233" spans="1:12" x14ac:dyDescent="0.25">
      <c r="A233" s="1" t="str">
        <f t="shared" si="22"/>
        <v>L_REGIMEN ESPECIAL860525148</v>
      </c>
      <c r="B233" s="5" t="s">
        <v>191</v>
      </c>
      <c r="C233" s="5">
        <v>860525148</v>
      </c>
      <c r="D233" s="5" t="s">
        <v>198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2517453</v>
      </c>
      <c r="K233" s="6">
        <v>0</v>
      </c>
      <c r="L233" s="6">
        <f>SUM(E233:K233)</f>
        <v>2517453</v>
      </c>
    </row>
    <row r="234" spans="1:12" x14ac:dyDescent="0.25">
      <c r="A234" s="1" t="str">
        <f t="shared" si="22"/>
        <v>L_REGIMEN ESPECIAL899999063</v>
      </c>
      <c r="B234" s="5" t="s">
        <v>191</v>
      </c>
      <c r="C234" s="5">
        <v>899999063</v>
      </c>
      <c r="D234" s="5" t="s">
        <v>178</v>
      </c>
      <c r="E234" s="6">
        <v>0</v>
      </c>
      <c r="F234" s="6">
        <v>0</v>
      </c>
      <c r="G234" s="6">
        <v>0</v>
      </c>
      <c r="H234" s="6">
        <v>4729500</v>
      </c>
      <c r="I234" s="6">
        <v>0</v>
      </c>
      <c r="J234" s="6">
        <v>0</v>
      </c>
      <c r="K234" s="6">
        <v>0</v>
      </c>
      <c r="L234" s="6">
        <f>SUM(E234:K234)</f>
        <v>4729500</v>
      </c>
    </row>
    <row r="235" spans="1:12" x14ac:dyDescent="0.25">
      <c r="A235" s="1" t="str">
        <f t="shared" si="22"/>
        <v>L_REGIMEN ESPECIAL901440176</v>
      </c>
      <c r="B235" s="5" t="s">
        <v>191</v>
      </c>
      <c r="C235" s="5">
        <v>901440176</v>
      </c>
      <c r="D235" s="5" t="s">
        <v>195</v>
      </c>
      <c r="E235" s="6">
        <v>15088429</v>
      </c>
      <c r="F235" s="6">
        <v>0</v>
      </c>
      <c r="G235" s="6">
        <v>0</v>
      </c>
      <c r="H235" s="6">
        <v>4529521</v>
      </c>
      <c r="I235" s="6">
        <v>8165241</v>
      </c>
      <c r="J235" s="6">
        <v>117400</v>
      </c>
      <c r="K235" s="6">
        <v>0</v>
      </c>
      <c r="L235" s="6">
        <f>SUM(E235:K235)</f>
        <v>27900591</v>
      </c>
    </row>
    <row r="236" spans="1:12" x14ac:dyDescent="0.25">
      <c r="A236" s="1" t="str">
        <f t="shared" si="22"/>
        <v>L_REGIMEN ESPECIAL901542588</v>
      </c>
      <c r="B236" s="5" t="s">
        <v>191</v>
      </c>
      <c r="C236" s="5">
        <v>901542588</v>
      </c>
      <c r="D236" s="5" t="s">
        <v>204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139100</v>
      </c>
      <c r="K236" s="6">
        <v>0</v>
      </c>
      <c r="L236" s="6">
        <f>SUM(E236:K236)</f>
        <v>139100</v>
      </c>
    </row>
    <row r="237" spans="1:12" x14ac:dyDescent="0.25">
      <c r="A237" s="1" t="str">
        <f t="shared" si="22"/>
        <v>L_REGIMEN ESPECIAL901126909</v>
      </c>
      <c r="B237" s="5" t="s">
        <v>191</v>
      </c>
      <c r="C237" s="5">
        <v>901126909</v>
      </c>
      <c r="D237" s="5" t="s">
        <v>242</v>
      </c>
      <c r="E237" s="6">
        <v>291970</v>
      </c>
      <c r="F237" s="6">
        <v>73400</v>
      </c>
      <c r="G237" s="6">
        <v>0</v>
      </c>
      <c r="H237" s="6">
        <v>64500</v>
      </c>
      <c r="I237" s="6">
        <v>0</v>
      </c>
      <c r="J237" s="6">
        <v>0</v>
      </c>
      <c r="K237" s="6">
        <v>0</v>
      </c>
      <c r="L237" s="6">
        <f>SUM(E237:K237)</f>
        <v>429870</v>
      </c>
    </row>
    <row r="238" spans="1:12" x14ac:dyDescent="0.25">
      <c r="A238" s="1" t="str">
        <f t="shared" si="22"/>
        <v>L_REGIMEN ESPECIAL901542519</v>
      </c>
      <c r="B238" s="5" t="s">
        <v>191</v>
      </c>
      <c r="C238" s="5">
        <v>901542519</v>
      </c>
      <c r="D238" s="5" t="s">
        <v>201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66237</v>
      </c>
      <c r="K238" s="6">
        <v>0</v>
      </c>
      <c r="L238" s="6">
        <f>SUM(E238:K238)</f>
        <v>66237</v>
      </c>
    </row>
    <row r="239" spans="1:12" x14ac:dyDescent="0.25">
      <c r="A239" s="1" t="str">
        <f t="shared" si="22"/>
        <v>L_REGIMEN ESPECIAL901542499</v>
      </c>
      <c r="B239" s="5" t="s">
        <v>191</v>
      </c>
      <c r="C239" s="5">
        <v>901542499</v>
      </c>
      <c r="D239" s="5" t="s">
        <v>202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39603</v>
      </c>
      <c r="K239" s="6">
        <v>0</v>
      </c>
      <c r="L239" s="6">
        <f>SUM(E239:K239)</f>
        <v>39603</v>
      </c>
    </row>
    <row r="240" spans="1:12" ht="15.75" thickBot="1" x14ac:dyDescent="0.3">
      <c r="A240" s="1" t="str">
        <f t="shared" si="22"/>
        <v>L_REGIMEN ESPECIAL901540793</v>
      </c>
      <c r="B240" s="5" t="s">
        <v>191</v>
      </c>
      <c r="C240" s="5">
        <v>901540793</v>
      </c>
      <c r="D240" s="5" t="s">
        <v>203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315394</v>
      </c>
      <c r="K240" s="6">
        <v>0</v>
      </c>
      <c r="L240" s="6">
        <f>SUM(E240:K240)</f>
        <v>315394</v>
      </c>
    </row>
    <row r="241" spans="1:15" ht="15.75" thickBot="1" x14ac:dyDescent="0.3">
      <c r="A241" s="1" t="str">
        <f t="shared" si="22"/>
        <v>Total L_REGIMEN ESPECIAL</v>
      </c>
      <c r="B241" s="33" t="s">
        <v>205</v>
      </c>
      <c r="C241" s="33"/>
      <c r="D241" s="33"/>
      <c r="E241" s="9">
        <f t="shared" ref="E241:L241" si="25">SUM(E225:E240)</f>
        <v>249540873</v>
      </c>
      <c r="F241" s="9">
        <f t="shared" si="25"/>
        <v>201254358</v>
      </c>
      <c r="G241" s="9">
        <f t="shared" si="25"/>
        <v>143124111</v>
      </c>
      <c r="H241" s="9">
        <f t="shared" si="25"/>
        <v>438339463</v>
      </c>
      <c r="I241" s="9">
        <f t="shared" si="25"/>
        <v>310435147.5</v>
      </c>
      <c r="J241" s="9">
        <f t="shared" si="25"/>
        <v>1247374555.79</v>
      </c>
      <c r="K241" s="9">
        <f t="shared" si="25"/>
        <v>-443865010.60000002</v>
      </c>
      <c r="L241" s="10">
        <f t="shared" si="25"/>
        <v>2146203497.6900001</v>
      </c>
      <c r="O241" s="15"/>
    </row>
    <row r="242" spans="1:15" x14ac:dyDescent="0.25">
      <c r="A242" s="1" t="str">
        <f t="shared" si="22"/>
        <v>O_ESCOLAR860002183</v>
      </c>
      <c r="B242" s="11" t="s">
        <v>206</v>
      </c>
      <c r="C242" s="11">
        <v>860002183</v>
      </c>
      <c r="D242" s="11" t="s">
        <v>154</v>
      </c>
      <c r="E242" s="6">
        <v>0</v>
      </c>
      <c r="F242" s="6">
        <v>171542</v>
      </c>
      <c r="G242" s="6">
        <v>0</v>
      </c>
      <c r="H242" s="6">
        <v>0</v>
      </c>
      <c r="I242" s="6">
        <v>376106</v>
      </c>
      <c r="J242" s="6">
        <v>24365448</v>
      </c>
      <c r="K242" s="6">
        <v>-307566</v>
      </c>
      <c r="L242" s="6">
        <f>SUM(E242:K242)</f>
        <v>24605530</v>
      </c>
    </row>
    <row r="243" spans="1:15" x14ac:dyDescent="0.25">
      <c r="A243" s="1" t="str">
        <f t="shared" si="22"/>
        <v>O_ESCOLAR860002400</v>
      </c>
      <c r="B243" s="5" t="s">
        <v>206</v>
      </c>
      <c r="C243" s="5">
        <v>860002400</v>
      </c>
      <c r="D243" s="5" t="s">
        <v>134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766713</v>
      </c>
      <c r="K243" s="6">
        <v>0</v>
      </c>
      <c r="L243" s="6">
        <f>SUM(E243:K243)</f>
        <v>766713</v>
      </c>
    </row>
    <row r="244" spans="1:15" x14ac:dyDescent="0.25">
      <c r="A244" s="1" t="str">
        <f t="shared" si="22"/>
        <v>O_ESCOLAR860002503</v>
      </c>
      <c r="B244" s="5" t="s">
        <v>206</v>
      </c>
      <c r="C244" s="5">
        <v>860002503</v>
      </c>
      <c r="D244" s="5" t="s">
        <v>155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374325</v>
      </c>
      <c r="K244" s="6">
        <v>0</v>
      </c>
      <c r="L244" s="6">
        <f>SUM(E244:K244)</f>
        <v>374325</v>
      </c>
    </row>
    <row r="245" spans="1:15" x14ac:dyDescent="0.25">
      <c r="A245" s="1" t="str">
        <f t="shared" si="22"/>
        <v>O_ESCOLAR860009174</v>
      </c>
      <c r="B245" s="5" t="s">
        <v>206</v>
      </c>
      <c r="C245" s="5">
        <v>860009174</v>
      </c>
      <c r="D245" s="5" t="s">
        <v>207</v>
      </c>
      <c r="E245" s="6">
        <v>0</v>
      </c>
      <c r="F245" s="6">
        <v>299625</v>
      </c>
      <c r="G245" s="6">
        <v>1436584</v>
      </c>
      <c r="H245" s="6">
        <v>1155166</v>
      </c>
      <c r="I245" s="6">
        <v>601906</v>
      </c>
      <c r="J245" s="6">
        <v>6446368</v>
      </c>
      <c r="K245" s="6">
        <v>-751665</v>
      </c>
      <c r="L245" s="6">
        <f>SUM(E245:K245)</f>
        <v>9187984</v>
      </c>
    </row>
    <row r="246" spans="1:15" x14ac:dyDescent="0.25">
      <c r="A246" s="1" t="str">
        <f t="shared" si="22"/>
        <v>O_ESCOLAR860039988</v>
      </c>
      <c r="B246" s="5" t="s">
        <v>206</v>
      </c>
      <c r="C246" s="5">
        <v>860039988</v>
      </c>
      <c r="D246" s="5" t="s">
        <v>138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217367</v>
      </c>
      <c r="K246" s="6">
        <v>0</v>
      </c>
      <c r="L246" s="6">
        <f>SUM(E246:K246)</f>
        <v>217367</v>
      </c>
    </row>
    <row r="247" spans="1:15" x14ac:dyDescent="0.25">
      <c r="A247" s="1" t="str">
        <f t="shared" si="22"/>
        <v>O_ESCOLAR860524654</v>
      </c>
      <c r="B247" s="5" t="s">
        <v>206</v>
      </c>
      <c r="C247" s="5">
        <v>860524654</v>
      </c>
      <c r="D247" s="5" t="s">
        <v>139</v>
      </c>
      <c r="E247" s="6">
        <v>0</v>
      </c>
      <c r="F247" s="6">
        <v>0</v>
      </c>
      <c r="G247" s="6">
        <v>0</v>
      </c>
      <c r="H247" s="6">
        <v>0</v>
      </c>
      <c r="I247" s="6">
        <v>316800</v>
      </c>
      <c r="J247" s="6">
        <v>15336449</v>
      </c>
      <c r="K247" s="6">
        <v>0</v>
      </c>
      <c r="L247" s="6">
        <f>SUM(E247:K247)</f>
        <v>15653249</v>
      </c>
    </row>
    <row r="248" spans="1:15" x14ac:dyDescent="0.25">
      <c r="A248" s="1" t="str">
        <f t="shared" ref="A248" si="26">+B248&amp;C248</f>
        <v>O_ESCOLAR890903790</v>
      </c>
      <c r="B248" s="5" t="s">
        <v>206</v>
      </c>
      <c r="C248" s="5">
        <v>890903790</v>
      </c>
      <c r="D248" s="5" t="s">
        <v>208</v>
      </c>
      <c r="E248" s="6">
        <v>168000</v>
      </c>
      <c r="F248" s="6">
        <v>384252</v>
      </c>
      <c r="G248" s="6">
        <v>473874</v>
      </c>
      <c r="H248" s="6">
        <v>8931344</v>
      </c>
      <c r="I248" s="6">
        <v>4276346</v>
      </c>
      <c r="J248" s="6">
        <v>66209416</v>
      </c>
      <c r="K248" s="6">
        <v>-370819</v>
      </c>
      <c r="L248" s="6">
        <f>SUM(E248:K248)</f>
        <v>80072413</v>
      </c>
    </row>
    <row r="249" spans="1:15" x14ac:dyDescent="0.25">
      <c r="A249" s="1" t="str">
        <f t="shared" si="22"/>
        <v>O_ESCOLAR860008645</v>
      </c>
      <c r="B249" s="5" t="s">
        <v>206</v>
      </c>
      <c r="C249" s="5">
        <v>860008645</v>
      </c>
      <c r="D249" s="5" t="s">
        <v>159</v>
      </c>
      <c r="E249" s="6">
        <v>0</v>
      </c>
      <c r="F249" s="6">
        <v>0</v>
      </c>
      <c r="G249" s="6">
        <v>0</v>
      </c>
      <c r="H249" s="6">
        <v>220710</v>
      </c>
      <c r="I249" s="6">
        <v>141766</v>
      </c>
      <c r="J249" s="6">
        <v>0</v>
      </c>
      <c r="K249" s="6">
        <v>0</v>
      </c>
      <c r="L249" s="6">
        <f>SUM(E249:K249)</f>
        <v>362476</v>
      </c>
    </row>
    <row r="250" spans="1:15" x14ac:dyDescent="0.25">
      <c r="A250" s="1" t="str">
        <f t="shared" si="22"/>
        <v>O_ESCOLAR860027404</v>
      </c>
      <c r="B250" s="5" t="s">
        <v>206</v>
      </c>
      <c r="C250" s="5">
        <v>860027404</v>
      </c>
      <c r="D250" s="5" t="s">
        <v>145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1415813</v>
      </c>
      <c r="K250" s="6">
        <v>0</v>
      </c>
      <c r="L250" s="6">
        <f>SUM(E250:K250)</f>
        <v>1415813</v>
      </c>
    </row>
    <row r="251" spans="1:15" ht="15.75" thickBot="1" x14ac:dyDescent="0.3">
      <c r="A251" s="1" t="str">
        <f t="shared" si="22"/>
        <v>O_ESCOLAR860503617</v>
      </c>
      <c r="B251" s="5" t="s">
        <v>206</v>
      </c>
      <c r="C251" s="5">
        <v>860503617</v>
      </c>
      <c r="D251" s="5" t="s">
        <v>251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-2574419</v>
      </c>
      <c r="L251" s="8">
        <f>SUM(E251:K251)</f>
        <v>-2574419</v>
      </c>
    </row>
    <row r="252" spans="1:15" ht="15.75" thickBot="1" x14ac:dyDescent="0.3">
      <c r="A252" s="1" t="str">
        <f t="shared" si="22"/>
        <v>Total O_ESCOLAR</v>
      </c>
      <c r="B252" s="33" t="s">
        <v>209</v>
      </c>
      <c r="C252" s="33"/>
      <c r="D252" s="33"/>
      <c r="E252" s="9">
        <f t="shared" ref="E252:L252" si="27">SUM(E242:E251)</f>
        <v>168000</v>
      </c>
      <c r="F252" s="9">
        <f t="shared" si="27"/>
        <v>855419</v>
      </c>
      <c r="G252" s="9">
        <f t="shared" si="27"/>
        <v>1910458</v>
      </c>
      <c r="H252" s="9">
        <f t="shared" si="27"/>
        <v>10307220</v>
      </c>
      <c r="I252" s="9">
        <f t="shared" si="27"/>
        <v>5712924</v>
      </c>
      <c r="J252" s="9">
        <f t="shared" si="27"/>
        <v>115131899</v>
      </c>
      <c r="K252" s="9">
        <f t="shared" si="27"/>
        <v>-4004469</v>
      </c>
      <c r="L252" s="10">
        <f t="shared" si="27"/>
        <v>130081451</v>
      </c>
    </row>
    <row r="253" spans="1:15" x14ac:dyDescent="0.25">
      <c r="A253" s="1" t="str">
        <f t="shared" si="22"/>
        <v>ZB_PREPAGADA800106339</v>
      </c>
      <c r="B253" s="11" t="s">
        <v>210</v>
      </c>
      <c r="C253" s="11">
        <v>800106339</v>
      </c>
      <c r="D253" s="11" t="s">
        <v>211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101500</v>
      </c>
      <c r="K253" s="6">
        <v>0</v>
      </c>
      <c r="L253" s="6">
        <f>SUM(E253:K253)</f>
        <v>101500</v>
      </c>
    </row>
    <row r="254" spans="1:15" ht="15.75" thickBot="1" x14ac:dyDescent="0.3">
      <c r="A254" s="1" t="str">
        <f t="shared" si="22"/>
        <v>ZB_PREPAGADA860078828</v>
      </c>
      <c r="B254" s="12" t="s">
        <v>210</v>
      </c>
      <c r="C254" s="12">
        <v>860078828</v>
      </c>
      <c r="D254" s="12" t="s">
        <v>212</v>
      </c>
      <c r="E254" s="6">
        <v>0</v>
      </c>
      <c r="F254" s="6">
        <v>0</v>
      </c>
      <c r="G254" s="6">
        <v>0</v>
      </c>
      <c r="H254" s="6">
        <v>0</v>
      </c>
      <c r="I254" s="6">
        <v>1346400</v>
      </c>
      <c r="J254" s="6">
        <v>114371</v>
      </c>
      <c r="K254" s="6">
        <v>0</v>
      </c>
      <c r="L254" s="6">
        <f>SUM(E254:K254)</f>
        <v>1460771</v>
      </c>
    </row>
    <row r="255" spans="1:15" ht="15.75" thickBot="1" x14ac:dyDescent="0.3">
      <c r="A255" s="1" t="str">
        <f t="shared" si="22"/>
        <v>Total ZB_PREPAGADA</v>
      </c>
      <c r="B255" s="33" t="s">
        <v>213</v>
      </c>
      <c r="C255" s="33"/>
      <c r="D255" s="33"/>
      <c r="E255" s="9">
        <f>SUM(E253:E254)</f>
        <v>0</v>
      </c>
      <c r="F255" s="9">
        <f t="shared" ref="F255:L255" si="28">SUM(F253:F254)</f>
        <v>0</v>
      </c>
      <c r="G255" s="9">
        <f t="shared" si="28"/>
        <v>0</v>
      </c>
      <c r="H255" s="9">
        <f t="shared" si="28"/>
        <v>0</v>
      </c>
      <c r="I255" s="9">
        <f t="shared" si="28"/>
        <v>1346400</v>
      </c>
      <c r="J255" s="9">
        <f t="shared" si="28"/>
        <v>215871</v>
      </c>
      <c r="K255" s="9">
        <f t="shared" si="28"/>
        <v>0</v>
      </c>
      <c r="L255" s="10">
        <f t="shared" si="28"/>
        <v>1562271</v>
      </c>
    </row>
    <row r="256" spans="1:15" x14ac:dyDescent="0.25">
      <c r="A256" s="1" t="str">
        <f t="shared" ref="A256:A284" si="29">+B256&amp;C256</f>
        <v>V_CONVENIO DOCENTE860503634</v>
      </c>
      <c r="B256" s="5" t="s">
        <v>214</v>
      </c>
      <c r="C256" s="5">
        <v>860503634</v>
      </c>
      <c r="D256" s="5" t="s">
        <v>224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2117665</v>
      </c>
      <c r="K256" s="6">
        <v>-270700</v>
      </c>
      <c r="L256" s="6">
        <f>SUM(E256:K256)</f>
        <v>1846965</v>
      </c>
    </row>
    <row r="257" spans="1:12" x14ac:dyDescent="0.25">
      <c r="A257" s="1" t="str">
        <f t="shared" si="29"/>
        <v>V_CONVENIO DOCENTE800225340</v>
      </c>
      <c r="B257" s="5" t="s">
        <v>214</v>
      </c>
      <c r="C257" s="5">
        <v>800225340</v>
      </c>
      <c r="D257" s="5" t="s">
        <v>215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272910555</v>
      </c>
      <c r="K257" s="6">
        <v>0</v>
      </c>
      <c r="L257" s="6">
        <f>SUM(E257:K257)</f>
        <v>272910555</v>
      </c>
    </row>
    <row r="258" spans="1:12" x14ac:dyDescent="0.25">
      <c r="A258" s="1" t="str">
        <f t="shared" si="29"/>
        <v>V_CONVENIO DOCENTE800216673</v>
      </c>
      <c r="B258" s="5" t="s">
        <v>214</v>
      </c>
      <c r="C258" s="5">
        <v>800216673</v>
      </c>
      <c r="D258" s="5" t="s">
        <v>216</v>
      </c>
      <c r="E258" s="6">
        <v>0</v>
      </c>
      <c r="F258" s="6">
        <v>0</v>
      </c>
      <c r="G258" s="6">
        <v>0</v>
      </c>
      <c r="H258" s="6">
        <v>0</v>
      </c>
      <c r="I258" s="6">
        <v>8158863</v>
      </c>
      <c r="J258" s="6">
        <v>0</v>
      </c>
      <c r="K258" s="6">
        <v>0</v>
      </c>
      <c r="L258" s="6">
        <f>SUM(E258:K258)</f>
        <v>8158863</v>
      </c>
    </row>
    <row r="259" spans="1:12" x14ac:dyDescent="0.25">
      <c r="A259" s="1" t="str">
        <f t="shared" si="29"/>
        <v>V_CONVENIO DOCENTE830038530</v>
      </c>
      <c r="B259" s="5" t="s">
        <v>214</v>
      </c>
      <c r="C259" s="5">
        <v>830038530</v>
      </c>
      <c r="D259" s="5" t="s">
        <v>219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22310753</v>
      </c>
      <c r="K259" s="6">
        <v>0</v>
      </c>
      <c r="L259" s="6">
        <f>SUM(E259:K259)</f>
        <v>22310753</v>
      </c>
    </row>
    <row r="260" spans="1:12" x14ac:dyDescent="0.25">
      <c r="A260" s="1" t="str">
        <f t="shared" si="29"/>
        <v>V_CONVENIO DOCENTE830015970</v>
      </c>
      <c r="B260" s="5" t="s">
        <v>214</v>
      </c>
      <c r="C260" s="5">
        <v>830015970</v>
      </c>
      <c r="D260" s="5" t="s">
        <v>217</v>
      </c>
      <c r="E260" s="6">
        <v>0</v>
      </c>
      <c r="F260" s="6">
        <v>0</v>
      </c>
      <c r="G260" s="6">
        <v>0</v>
      </c>
      <c r="H260" s="6">
        <v>0</v>
      </c>
      <c r="I260" s="6">
        <v>10373750</v>
      </c>
      <c r="J260" s="6">
        <v>0</v>
      </c>
      <c r="K260" s="6">
        <v>0</v>
      </c>
      <c r="L260" s="6">
        <f>SUM(E260:K260)</f>
        <v>10373750</v>
      </c>
    </row>
    <row r="261" spans="1:12" x14ac:dyDescent="0.25">
      <c r="A261" s="1" t="str">
        <f t="shared" si="29"/>
        <v>V_CONVENIO DOCENTE830113458</v>
      </c>
      <c r="B261" s="5" t="s">
        <v>214</v>
      </c>
      <c r="C261" s="5">
        <v>830113458</v>
      </c>
      <c r="D261" s="5" t="s">
        <v>218</v>
      </c>
      <c r="E261" s="6">
        <v>0</v>
      </c>
      <c r="F261" s="6">
        <v>0</v>
      </c>
      <c r="G261" s="6">
        <v>0</v>
      </c>
      <c r="H261" s="6">
        <v>557672955</v>
      </c>
      <c r="I261" s="6">
        <v>0</v>
      </c>
      <c r="J261" s="6">
        <v>87506780</v>
      </c>
      <c r="K261" s="6">
        <v>0</v>
      </c>
      <c r="L261" s="6">
        <f>SUM(E261:K261)</f>
        <v>645179735</v>
      </c>
    </row>
    <row r="262" spans="1:12" x14ac:dyDescent="0.25">
      <c r="A262" s="1" t="str">
        <f t="shared" si="29"/>
        <v>V_CONVENIO DOCENTE860007759</v>
      </c>
      <c r="B262" s="5" t="s">
        <v>214</v>
      </c>
      <c r="C262" s="5">
        <v>860007759</v>
      </c>
      <c r="D262" s="5" t="s">
        <v>221</v>
      </c>
      <c r="E262" s="6">
        <v>0</v>
      </c>
      <c r="F262" s="6">
        <v>444348654</v>
      </c>
      <c r="G262" s="6">
        <v>0</v>
      </c>
      <c r="H262" s="6">
        <v>0</v>
      </c>
      <c r="I262" s="6">
        <v>0</v>
      </c>
      <c r="J262" s="6">
        <v>644021487.71000004</v>
      </c>
      <c r="K262" s="6">
        <v>0</v>
      </c>
      <c r="L262" s="6">
        <f>SUM(E262:K262)</f>
        <v>1088370141.71</v>
      </c>
    </row>
    <row r="263" spans="1:12" x14ac:dyDescent="0.25">
      <c r="A263" s="1" t="str">
        <f t="shared" ref="A263:A265" si="30">+B263&amp;C263</f>
        <v>V_CONVENIO DOCENTE860013720</v>
      </c>
      <c r="B263" s="5" t="s">
        <v>214</v>
      </c>
      <c r="C263" s="5">
        <v>860013720</v>
      </c>
      <c r="D263" s="5" t="s">
        <v>220</v>
      </c>
      <c r="E263" s="6">
        <v>0</v>
      </c>
      <c r="F263" s="6">
        <v>0</v>
      </c>
      <c r="G263" s="6">
        <v>0</v>
      </c>
      <c r="H263" s="6">
        <v>0</v>
      </c>
      <c r="I263" s="6">
        <v>34336439</v>
      </c>
      <c r="J263" s="6">
        <v>5933235</v>
      </c>
      <c r="K263" s="6">
        <v>0</v>
      </c>
      <c r="L263" s="6">
        <f>SUM(E263:K263)</f>
        <v>40269674</v>
      </c>
    </row>
    <row r="264" spans="1:12" x14ac:dyDescent="0.25">
      <c r="A264" s="1" t="str">
        <f t="shared" si="30"/>
        <v>V_CONVENIO DOCENTE860066789</v>
      </c>
      <c r="B264" s="5" t="s">
        <v>214</v>
      </c>
      <c r="C264" s="5">
        <v>860066789</v>
      </c>
      <c r="D264" s="5" t="s">
        <v>223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1003260957.9300001</v>
      </c>
      <c r="K264" s="6">
        <v>0</v>
      </c>
      <c r="L264" s="6">
        <f>SUM(E264:K264)</f>
        <v>1003260957.9300001</v>
      </c>
    </row>
    <row r="265" spans="1:12" x14ac:dyDescent="0.25">
      <c r="A265" s="1" t="str">
        <f t="shared" si="30"/>
        <v>V_CONVENIO DOCENTE860056070</v>
      </c>
      <c r="B265" s="5" t="s">
        <v>214</v>
      </c>
      <c r="C265" s="5">
        <v>860056070</v>
      </c>
      <c r="D265" s="5" t="s">
        <v>222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210123310</v>
      </c>
      <c r="K265" s="6">
        <v>0</v>
      </c>
      <c r="L265" s="6">
        <f>SUM(E265:K265)</f>
        <v>210123310</v>
      </c>
    </row>
    <row r="266" spans="1:12" x14ac:dyDescent="0.25">
      <c r="A266" s="1" t="str">
        <f t="shared" si="29"/>
        <v>V_CONVENIO DOCENTE860517647</v>
      </c>
      <c r="B266" s="5" t="s">
        <v>214</v>
      </c>
      <c r="C266" s="5">
        <v>860517647</v>
      </c>
      <c r="D266" s="5" t="s">
        <v>227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10636133</v>
      </c>
      <c r="K266" s="6">
        <v>0</v>
      </c>
      <c r="L266" s="6">
        <f>SUM(E266:K266)</f>
        <v>10636133</v>
      </c>
    </row>
    <row r="267" spans="1:12" x14ac:dyDescent="0.25">
      <c r="A267" s="1" t="str">
        <f t="shared" si="29"/>
        <v>V_CONVENIO DOCENTE860503837</v>
      </c>
      <c r="B267" s="5" t="s">
        <v>214</v>
      </c>
      <c r="C267" s="5">
        <v>860503837</v>
      </c>
      <c r="D267" s="5" t="s">
        <v>225</v>
      </c>
      <c r="E267" s="6">
        <v>0</v>
      </c>
      <c r="F267" s="6">
        <v>0</v>
      </c>
      <c r="G267" s="6">
        <v>0</v>
      </c>
      <c r="H267" s="6">
        <v>0</v>
      </c>
      <c r="I267" s="6">
        <v>59462350</v>
      </c>
      <c r="J267" s="6">
        <v>3178597</v>
      </c>
      <c r="K267" s="6">
        <v>0</v>
      </c>
      <c r="L267" s="6">
        <f>SUM(E267:K267)</f>
        <v>62640947</v>
      </c>
    </row>
    <row r="268" spans="1:12" x14ac:dyDescent="0.25">
      <c r="A268" s="1" t="str">
        <f t="shared" si="29"/>
        <v>V_CONVENIO DOCENTE860075558</v>
      </c>
      <c r="B268" s="5" t="s">
        <v>214</v>
      </c>
      <c r="C268" s="5">
        <v>860075558</v>
      </c>
      <c r="D268" s="5" t="s">
        <v>226</v>
      </c>
      <c r="E268" s="6">
        <v>0</v>
      </c>
      <c r="F268" s="6">
        <v>518474777</v>
      </c>
      <c r="G268" s="6">
        <v>0</v>
      </c>
      <c r="H268" s="6">
        <v>349710898</v>
      </c>
      <c r="I268" s="6">
        <v>172894102.46000001</v>
      </c>
      <c r="J268" s="6">
        <v>253328159</v>
      </c>
      <c r="K268" s="6">
        <v>0</v>
      </c>
      <c r="L268" s="6">
        <f>SUM(E268:K268)</f>
        <v>1294407936.46</v>
      </c>
    </row>
    <row r="269" spans="1:12" x14ac:dyDescent="0.25">
      <c r="A269" s="1" t="str">
        <f t="shared" si="29"/>
        <v>V_CONVENIO DOCENTE860517302</v>
      </c>
      <c r="B269" s="5" t="s">
        <v>214</v>
      </c>
      <c r="C269" s="5">
        <v>860517302</v>
      </c>
      <c r="D269" s="5" t="s">
        <v>228</v>
      </c>
      <c r="E269" s="6">
        <v>0</v>
      </c>
      <c r="F269" s="6">
        <v>45494818</v>
      </c>
      <c r="G269" s="6">
        <v>0</v>
      </c>
      <c r="H269" s="6">
        <v>0</v>
      </c>
      <c r="I269" s="6">
        <v>812254</v>
      </c>
      <c r="J269" s="6">
        <v>0</v>
      </c>
      <c r="K269" s="6">
        <v>0</v>
      </c>
      <c r="L269" s="6">
        <f>SUM(E269:K269)</f>
        <v>46307072</v>
      </c>
    </row>
    <row r="270" spans="1:12" x14ac:dyDescent="0.25">
      <c r="A270" s="1" t="str">
        <f t="shared" si="29"/>
        <v>V_CONVENIO DOCENTE860403721</v>
      </c>
      <c r="B270" s="5" t="s">
        <v>214</v>
      </c>
      <c r="C270" s="5">
        <v>860403721</v>
      </c>
      <c r="D270" s="5" t="s">
        <v>246</v>
      </c>
      <c r="E270" s="6">
        <v>0</v>
      </c>
      <c r="F270" s="6">
        <v>229155677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f>SUM(E270:K270)</f>
        <v>229155677</v>
      </c>
    </row>
    <row r="271" spans="1:12" ht="15.75" thickBot="1" x14ac:dyDescent="0.3">
      <c r="A271" s="1" t="str">
        <f t="shared" si="29"/>
        <v>V_CONVENIO DOCENTE901508361</v>
      </c>
      <c r="B271" s="5" t="s">
        <v>214</v>
      </c>
      <c r="C271" s="5">
        <v>901508361</v>
      </c>
      <c r="D271" s="5" t="s">
        <v>247</v>
      </c>
      <c r="E271" s="6">
        <v>0</v>
      </c>
      <c r="F271" s="6">
        <v>51024000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f>SUM(E271:K271)</f>
        <v>51024000</v>
      </c>
    </row>
    <row r="272" spans="1:12" ht="15.75" thickBot="1" x14ac:dyDescent="0.3">
      <c r="A272" s="1" t="str">
        <f t="shared" si="29"/>
        <v>Total V_CONVENIO DOCENTE</v>
      </c>
      <c r="B272" s="33" t="s">
        <v>229</v>
      </c>
      <c r="C272" s="33"/>
      <c r="D272" s="33"/>
      <c r="E272" s="9">
        <f t="shared" ref="E272:L272" si="31">SUM(E256:E271)</f>
        <v>0</v>
      </c>
      <c r="F272" s="9">
        <f t="shared" si="31"/>
        <v>1288497926</v>
      </c>
      <c r="G272" s="9">
        <f t="shared" si="31"/>
        <v>0</v>
      </c>
      <c r="H272" s="9">
        <f t="shared" si="31"/>
        <v>907383853</v>
      </c>
      <c r="I272" s="9">
        <f t="shared" si="31"/>
        <v>286037758.46000004</v>
      </c>
      <c r="J272" s="9">
        <f t="shared" si="31"/>
        <v>2515327632.6400003</v>
      </c>
      <c r="K272" s="9">
        <f t="shared" si="31"/>
        <v>-270700</v>
      </c>
      <c r="L272" s="16">
        <f t="shared" si="31"/>
        <v>4996976470.1000004</v>
      </c>
    </row>
    <row r="273" spans="1:15" ht="15.75" thickBot="1" x14ac:dyDescent="0.3">
      <c r="A273" s="1" t="str">
        <f t="shared" si="29"/>
        <v>letras y pagares10001000</v>
      </c>
      <c r="B273" s="13" t="s">
        <v>230</v>
      </c>
      <c r="C273" s="13">
        <v>10001000</v>
      </c>
      <c r="D273" s="13" t="s">
        <v>231</v>
      </c>
      <c r="E273" s="6">
        <v>47611749</v>
      </c>
      <c r="F273" s="6">
        <v>23386300</v>
      </c>
      <c r="G273" s="6">
        <v>23569400</v>
      </c>
      <c r="H273" s="6">
        <v>124086874</v>
      </c>
      <c r="I273" s="6">
        <v>187280548</v>
      </c>
      <c r="J273" s="17">
        <v>4540752568</v>
      </c>
      <c r="K273" s="6">
        <v>0</v>
      </c>
      <c r="L273" s="18">
        <f>SUM(E273:K273)</f>
        <v>4946687439</v>
      </c>
      <c r="O273" s="19"/>
    </row>
    <row r="274" spans="1:15" ht="15.75" thickBot="1" x14ac:dyDescent="0.3">
      <c r="A274" s="1" t="str">
        <f t="shared" si="29"/>
        <v>Total letras y pagares</v>
      </c>
      <c r="B274" s="33" t="s">
        <v>232</v>
      </c>
      <c r="C274" s="33"/>
      <c r="D274" s="33"/>
      <c r="E274" s="20">
        <f>SUM(E273)</f>
        <v>47611749</v>
      </c>
      <c r="F274" s="20">
        <f t="shared" ref="F274:L274" si="32">SUM(F273)</f>
        <v>23386300</v>
      </c>
      <c r="G274" s="20">
        <f t="shared" si="32"/>
        <v>23569400</v>
      </c>
      <c r="H274" s="20">
        <f t="shared" si="32"/>
        <v>124086874</v>
      </c>
      <c r="I274" s="20">
        <f t="shared" si="32"/>
        <v>187280548</v>
      </c>
      <c r="J274" s="20">
        <f t="shared" si="32"/>
        <v>4540752568</v>
      </c>
      <c r="K274" s="20">
        <f t="shared" si="32"/>
        <v>0</v>
      </c>
      <c r="L274" s="21">
        <f t="shared" si="32"/>
        <v>4946687439</v>
      </c>
    </row>
    <row r="275" spans="1:15" x14ac:dyDescent="0.25">
      <c r="A275" s="1" t="str">
        <f t="shared" si="29"/>
        <v>OTROS PAGADORES899999061</v>
      </c>
      <c r="B275" s="11" t="s">
        <v>233</v>
      </c>
      <c r="C275" s="11">
        <v>899999061</v>
      </c>
      <c r="D275" s="11" t="s">
        <v>84</v>
      </c>
      <c r="E275" s="6">
        <v>0</v>
      </c>
      <c r="F275" s="6">
        <v>0</v>
      </c>
      <c r="G275" s="6">
        <v>0</v>
      </c>
      <c r="H275" s="6">
        <v>131700745</v>
      </c>
      <c r="I275" s="6">
        <v>0</v>
      </c>
      <c r="J275" s="6">
        <v>0</v>
      </c>
      <c r="K275" s="6">
        <v>0</v>
      </c>
      <c r="L275" s="6">
        <v>131700745</v>
      </c>
    </row>
    <row r="276" spans="1:15" ht="15.75" thickBot="1" x14ac:dyDescent="0.3">
      <c r="A276" s="1" t="str">
        <f t="shared" si="29"/>
        <v>OTROS PAGADORES900978341</v>
      </c>
      <c r="B276" s="12" t="s">
        <v>233</v>
      </c>
      <c r="C276" s="12">
        <v>900978341</v>
      </c>
      <c r="D276" s="12" t="s">
        <v>234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13</v>
      </c>
      <c r="K276" s="6">
        <v>0</v>
      </c>
      <c r="L276" s="6">
        <v>13</v>
      </c>
    </row>
    <row r="277" spans="1:15" ht="15.75" thickBot="1" x14ac:dyDescent="0.3">
      <c r="A277" s="1" t="str">
        <f t="shared" si="29"/>
        <v>Total OTROS PAGADORES</v>
      </c>
      <c r="B277" s="33" t="s">
        <v>235</v>
      </c>
      <c r="C277" s="33"/>
      <c r="D277" s="33"/>
      <c r="E277" s="22">
        <f>SUM(E275:E276)</f>
        <v>0</v>
      </c>
      <c r="F277" s="22">
        <f t="shared" ref="F277:L277" si="33">SUM(F275:F276)</f>
        <v>0</v>
      </c>
      <c r="G277" s="22">
        <f t="shared" si="33"/>
        <v>0</v>
      </c>
      <c r="H277" s="22">
        <f t="shared" si="33"/>
        <v>131700745</v>
      </c>
      <c r="I277" s="22">
        <f t="shared" si="33"/>
        <v>0</v>
      </c>
      <c r="J277" s="22">
        <f t="shared" si="33"/>
        <v>13</v>
      </c>
      <c r="K277" s="22">
        <f t="shared" si="33"/>
        <v>0</v>
      </c>
      <c r="L277" s="22">
        <f t="shared" si="33"/>
        <v>131700758</v>
      </c>
    </row>
    <row r="278" spans="1:15" ht="15.75" thickBot="1" x14ac:dyDescent="0.3">
      <c r="A278" s="1" t="str">
        <f t="shared" si="29"/>
        <v>Total general</v>
      </c>
      <c r="B278" s="33" t="s">
        <v>236</v>
      </c>
      <c r="C278" s="33"/>
      <c r="D278" s="33"/>
      <c r="E278" s="23">
        <f t="shared" ref="E278:L278" si="34">+SUM(E277+E274+E272+E255+E252+E241+E224+E218+E195+E185+E181+E164+E162+E160+E158+E156+E152+E150+E112+E90+E88+E86+E58+E56+E38+E154)</f>
        <v>21602558067.34</v>
      </c>
      <c r="F278" s="23">
        <f t="shared" si="34"/>
        <v>13678825473</v>
      </c>
      <c r="G278" s="23">
        <f t="shared" si="34"/>
        <v>7284050258.3999996</v>
      </c>
      <c r="H278" s="23">
        <f t="shared" si="34"/>
        <v>16506880916.150002</v>
      </c>
      <c r="I278" s="23">
        <f t="shared" si="34"/>
        <v>19527764459.250004</v>
      </c>
      <c r="J278" s="23">
        <f t="shared" si="34"/>
        <v>149919255077.10004</v>
      </c>
      <c r="K278" s="23">
        <f t="shared" si="34"/>
        <v>-8157106683.0400009</v>
      </c>
      <c r="L278" s="23">
        <f t="shared" si="34"/>
        <v>220362227568.20004</v>
      </c>
      <c r="M278" s="14"/>
    </row>
    <row r="279" spans="1:15" x14ac:dyDescent="0.25">
      <c r="A279" s="1" t="str">
        <f t="shared" si="29"/>
        <v/>
      </c>
    </row>
    <row r="280" spans="1:15" x14ac:dyDescent="0.25">
      <c r="A280" s="1" t="str">
        <f t="shared" si="29"/>
        <v/>
      </c>
    </row>
    <row r="281" spans="1:15" x14ac:dyDescent="0.25">
      <c r="A281" s="1" t="str">
        <f t="shared" si="29"/>
        <v/>
      </c>
    </row>
    <row r="282" spans="1:15" ht="30" x14ac:dyDescent="0.25">
      <c r="A282" s="1" t="str">
        <f t="shared" si="29"/>
        <v>plan de beneficiosDOCUMENTO</v>
      </c>
      <c r="B282" s="2" t="s">
        <v>237</v>
      </c>
      <c r="C282" s="2" t="s">
        <v>4</v>
      </c>
      <c r="D282" s="2" t="s">
        <v>5</v>
      </c>
      <c r="E282" s="25" t="s">
        <v>6</v>
      </c>
      <c r="F282" s="25" t="s">
        <v>7</v>
      </c>
      <c r="G282" s="25" t="s">
        <v>8</v>
      </c>
      <c r="H282" s="25" t="s">
        <v>9</v>
      </c>
      <c r="I282" s="25" t="s">
        <v>10</v>
      </c>
      <c r="J282" s="25" t="s">
        <v>11</v>
      </c>
      <c r="K282" s="25" t="s">
        <v>12</v>
      </c>
      <c r="L282" s="26" t="str">
        <f>+L8</f>
        <v>CARTERA ENERO 2024</v>
      </c>
    </row>
    <row r="283" spans="1:15" ht="23.25" customHeight="1" x14ac:dyDescent="0.25">
      <c r="A283" s="1" t="str">
        <f t="shared" si="29"/>
        <v>SUBVENCIONES POR COBRAR800246953</v>
      </c>
      <c r="B283" s="27" t="s">
        <v>238</v>
      </c>
      <c r="C283" s="5">
        <v>800246953</v>
      </c>
      <c r="D283" s="5" t="s">
        <v>117</v>
      </c>
      <c r="E283" s="6">
        <v>1185998602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f>SUM(E283:K283)</f>
        <v>1185998602</v>
      </c>
    </row>
    <row r="284" spans="1:15" ht="23.25" customHeight="1" x14ac:dyDescent="0.25">
      <c r="A284" s="1" t="str">
        <f t="shared" si="29"/>
        <v>SUBVENCIONES POR COBRAR899999061</v>
      </c>
      <c r="B284" s="27" t="s">
        <v>238</v>
      </c>
      <c r="C284" s="5">
        <v>899999061</v>
      </c>
      <c r="D284" s="5" t="s">
        <v>84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43986455</v>
      </c>
      <c r="K284" s="6">
        <v>0</v>
      </c>
      <c r="L284" s="6">
        <f>SUM(E284:K284)</f>
        <v>43986455</v>
      </c>
    </row>
    <row r="285" spans="1:15" x14ac:dyDescent="0.25">
      <c r="B285" s="34" t="s">
        <v>235</v>
      </c>
      <c r="C285" s="35"/>
      <c r="D285" s="36"/>
      <c r="E285" s="28">
        <f t="shared" ref="E285:L285" si="35">SUM(E283:E284)</f>
        <v>1185998602</v>
      </c>
      <c r="F285" s="28">
        <f t="shared" si="35"/>
        <v>0</v>
      </c>
      <c r="G285" s="28">
        <f t="shared" si="35"/>
        <v>0</v>
      </c>
      <c r="H285" s="28">
        <f t="shared" si="35"/>
        <v>0</v>
      </c>
      <c r="I285" s="28">
        <f t="shared" si="35"/>
        <v>0</v>
      </c>
      <c r="J285" s="28">
        <f t="shared" si="35"/>
        <v>43986455</v>
      </c>
      <c r="K285" s="28">
        <f t="shared" si="35"/>
        <v>0</v>
      </c>
      <c r="L285" s="28">
        <f t="shared" si="35"/>
        <v>1229985057</v>
      </c>
    </row>
    <row r="287" spans="1:15" ht="15.75" thickBot="1" x14ac:dyDescent="0.3"/>
    <row r="288" spans="1:15" ht="15.75" thickBot="1" x14ac:dyDescent="0.3">
      <c r="B288" s="33" t="s">
        <v>239</v>
      </c>
      <c r="C288" s="33"/>
      <c r="D288" s="33"/>
      <c r="E288" s="23">
        <f t="shared" ref="E288:L288" si="36">+E285+E278</f>
        <v>22788556669.34</v>
      </c>
      <c r="F288" s="23">
        <f t="shared" si="36"/>
        <v>13678825473</v>
      </c>
      <c r="G288" s="23">
        <f t="shared" si="36"/>
        <v>7284050258.3999996</v>
      </c>
      <c r="H288" s="23">
        <f t="shared" si="36"/>
        <v>16506880916.150002</v>
      </c>
      <c r="I288" s="23">
        <f t="shared" si="36"/>
        <v>19527764459.250004</v>
      </c>
      <c r="J288" s="23">
        <f t="shared" si="36"/>
        <v>149963241532.10004</v>
      </c>
      <c r="K288" s="23">
        <f t="shared" si="36"/>
        <v>-8157106683.0400009</v>
      </c>
      <c r="L288" s="23">
        <f t="shared" si="36"/>
        <v>221592212625.20004</v>
      </c>
    </row>
    <row r="294" spans="5:11" x14ac:dyDescent="0.25">
      <c r="E294" s="31" t="s">
        <v>240</v>
      </c>
      <c r="F294" s="31"/>
      <c r="G294" s="31"/>
      <c r="H294" s="29"/>
      <c r="I294" s="29"/>
      <c r="J294" s="31" t="s">
        <v>243</v>
      </c>
      <c r="K294" s="31"/>
    </row>
    <row r="295" spans="5:11" x14ac:dyDescent="0.25">
      <c r="E295" s="32" t="s">
        <v>241</v>
      </c>
      <c r="F295" s="32"/>
      <c r="G295" s="32"/>
      <c r="J295" s="32" t="s">
        <v>244</v>
      </c>
      <c r="K295" s="32"/>
    </row>
  </sheetData>
  <autoFilter ref="A8:L285"/>
  <mergeCells count="38">
    <mergeCell ref="B38:D38"/>
    <mergeCell ref="B1:C4"/>
    <mergeCell ref="D1:L1"/>
    <mergeCell ref="D2:L2"/>
    <mergeCell ref="D3:L3"/>
    <mergeCell ref="D4:L4"/>
    <mergeCell ref="B160:D160"/>
    <mergeCell ref="B56:D56"/>
    <mergeCell ref="B58:D58"/>
    <mergeCell ref="B86:D86"/>
    <mergeCell ref="B88:D88"/>
    <mergeCell ref="B90:D90"/>
    <mergeCell ref="B112:D112"/>
    <mergeCell ref="B150:D150"/>
    <mergeCell ref="B152:D152"/>
    <mergeCell ref="B154:D154"/>
    <mergeCell ref="B156:D156"/>
    <mergeCell ref="B158:D158"/>
    <mergeCell ref="B272:D272"/>
    <mergeCell ref="B162:D162"/>
    <mergeCell ref="B164:D164"/>
    <mergeCell ref="B181:D181"/>
    <mergeCell ref="B185:D185"/>
    <mergeCell ref="B195:D195"/>
    <mergeCell ref="B218:D218"/>
    <mergeCell ref="B224:D224"/>
    <mergeCell ref="B241:D241"/>
    <mergeCell ref="B252:D252"/>
    <mergeCell ref="B255:D255"/>
    <mergeCell ref="J294:K294"/>
    <mergeCell ref="E295:G295"/>
    <mergeCell ref="J295:K295"/>
    <mergeCell ref="B274:D274"/>
    <mergeCell ref="B277:D277"/>
    <mergeCell ref="B278:D278"/>
    <mergeCell ref="B285:D285"/>
    <mergeCell ref="B288:D288"/>
    <mergeCell ref="E294:G294"/>
  </mergeCells>
  <conditionalFormatting sqref="L51:L75 N77 L279:L287 L77:L102 L5:L49 L104:L229 L266:L277 L231:L261 L289:L1048576">
    <cfRule type="expression" priority="7">
      <formula>"-"</formula>
    </cfRule>
  </conditionalFormatting>
  <conditionalFormatting sqref="L50">
    <cfRule type="expression" priority="6">
      <formula>"-"</formula>
    </cfRule>
  </conditionalFormatting>
  <conditionalFormatting sqref="L103">
    <cfRule type="expression" priority="5">
      <formula>"-"</formula>
    </cfRule>
  </conditionalFormatting>
  <conditionalFormatting sqref="L76">
    <cfRule type="expression" priority="3">
      <formula>"-"</formula>
    </cfRule>
  </conditionalFormatting>
  <conditionalFormatting sqref="L230">
    <cfRule type="expression" priority="2">
      <formula>"-"</formula>
    </cfRule>
  </conditionalFormatting>
  <conditionalFormatting sqref="L262:L265">
    <cfRule type="expression" priority="1">
      <formula>"-"</formula>
    </cfRule>
  </conditionalFormatting>
  <pageMargins left="0.56000000000000005" right="0.35" top="0.74803149606299213" bottom="0.74803149606299213" header="0.31496062992125984" footer="0.31496062992125984"/>
  <pageSetup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ENERO 24</vt:lpstr>
      <vt:lpstr>'ENERO 24'!Área_de_impresión</vt:lpstr>
      <vt:lpstr>'ENERO 24'!Títulos_a_imprimir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Jorge Leonardo Neuta Ayala</cp:lastModifiedBy>
  <cp:lastPrinted>2024-02-26T17:18:17Z</cp:lastPrinted>
  <dcterms:created xsi:type="dcterms:W3CDTF">2023-10-11T12:48:00Z</dcterms:created>
  <dcterms:modified xsi:type="dcterms:W3CDTF">2024-04-03T14:56:39Z</dcterms:modified>
</cp:coreProperties>
</file>